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20" windowHeight="11760" activeTab="3"/>
  </bookViews>
  <sheets>
    <sheet name="Uchazeč" sheetId="5" r:id="rId1"/>
    <sheet name="Rekapitulace" sheetId="1" r:id="rId2"/>
    <sheet name="kusový,délkový" sheetId="2" r:id="rId3"/>
    <sheet name="montáž,demontáž" sheetId="3" r:id="rId4"/>
  </sheets>
  <definedNames>
    <definedName name="_Order1" localSheetId="2">255</definedName>
    <definedName name="_Order1" localSheetId="3">255</definedName>
    <definedName name="_Order2" localSheetId="2">255</definedName>
    <definedName name="_Order2" localSheetId="3">255</definedName>
    <definedName name="cisloobjektu">#REF!</definedName>
    <definedName name="CisloRozpoctu">#REF!</definedName>
    <definedName name="cislostavby">#REF!</definedName>
    <definedName name="G___P__" localSheetId="3">'montáž,demontáž'!#REF!</definedName>
    <definedName name="G___P__">'kusový,délkový'!#REF!</definedName>
    <definedName name="JKSO">#REF!</definedName>
    <definedName name="MJ">#REF!</definedName>
    <definedName name="nazevobjektu">#REF!</definedName>
    <definedName name="NazevRozpoctu">#REF!</definedName>
    <definedName name="nazevstavby">#REF!</definedName>
    <definedName name="Objednatel">#REF!</definedName>
    <definedName name="_xlnm.Print_Area" localSheetId="3">'montáž,demontáž'!$A$1:$J$50</definedName>
    <definedName name="_xlnm.Print_Area" localSheetId="1">Rekapitulace!$A$8:$I$64</definedName>
    <definedName name="PocetMJ">#REF!</definedName>
    <definedName name="Poznamka">#REF!</definedName>
    <definedName name="Print_Area_1" localSheetId="3">'montáž,demontáž'!$B:$I</definedName>
    <definedName name="Projektant">#REF!</definedName>
    <definedName name="Rozpoctoval">#REF!</definedName>
    <definedName name="SazbaDPH1">#REF!</definedName>
    <definedName name="SazbaDPH2">#REF!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Zakazka">#REF!</definedName>
    <definedName name="Zaklad22">#REF!</definedName>
    <definedName name="Zaklad5">#REF!</definedName>
    <definedName name="Zaokrouhleni">#REF!</definedName>
    <definedName name="Zhotovitel">#REF!</definedName>
  </definedNames>
  <calcPr calcId="145621" iterateDelta="1E-4"/>
</workbook>
</file>

<file path=xl/calcChain.xml><?xml version="1.0" encoding="utf-8"?>
<calcChain xmlns="http://schemas.openxmlformats.org/spreadsheetml/2006/main">
  <c r="H54" i="1" l="1"/>
  <c r="H53" i="1"/>
  <c r="I60" i="2" l="1"/>
  <c r="I59" i="2"/>
  <c r="I58" i="2"/>
  <c r="I28" i="3" l="1"/>
  <c r="I25" i="3"/>
  <c r="I24" i="3"/>
  <c r="I19" i="3"/>
  <c r="I21" i="3"/>
  <c r="I18" i="3"/>
  <c r="H48" i="1" l="1"/>
  <c r="I57" i="2"/>
  <c r="I56" i="2"/>
  <c r="I55" i="2"/>
  <c r="I54" i="2"/>
  <c r="I33" i="2"/>
  <c r="I25" i="2"/>
  <c r="I32" i="2"/>
  <c r="I31" i="2"/>
  <c r="I29" i="2"/>
  <c r="I24" i="2"/>
  <c r="H47" i="1" l="1"/>
  <c r="I46" i="3" l="1"/>
  <c r="I41" i="3"/>
  <c r="I51" i="2" l="1"/>
  <c r="I50" i="2"/>
  <c r="I49" i="2"/>
  <c r="I26" i="2"/>
  <c r="I22" i="2"/>
  <c r="I21" i="2"/>
  <c r="I27" i="3"/>
  <c r="I26" i="3"/>
  <c r="I23" i="3"/>
  <c r="I22" i="3"/>
  <c r="I20" i="3"/>
  <c r="I17" i="3"/>
  <c r="I16" i="3"/>
  <c r="I15" i="3"/>
  <c r="I45" i="3"/>
  <c r="I44" i="3"/>
  <c r="I43" i="3"/>
  <c r="I42" i="3"/>
  <c r="I40" i="3"/>
  <c r="I39" i="3"/>
  <c r="I38" i="3"/>
  <c r="I37" i="3"/>
  <c r="I36" i="3"/>
  <c r="I62" i="2" l="1"/>
  <c r="H27" i="1" s="1"/>
  <c r="I30" i="3"/>
  <c r="I48" i="3"/>
  <c r="H37" i="1" s="1"/>
  <c r="H26" i="1"/>
  <c r="I39" i="2" l="1"/>
  <c r="I42" i="2" s="1"/>
  <c r="H28" i="1" s="1"/>
  <c r="H46" i="1" l="1"/>
  <c r="H45" i="1"/>
  <c r="H44" i="1"/>
  <c r="H43" i="1"/>
  <c r="H42" i="1"/>
  <c r="H23" i="1"/>
  <c r="H49" i="1" l="1"/>
  <c r="H25" i="1"/>
  <c r="H30" i="1"/>
  <c r="H32" i="1" l="1"/>
  <c r="H33" i="1" l="1"/>
  <c r="H34" i="1" s="1"/>
  <c r="H35" i="1" l="1"/>
  <c r="H51" i="1" s="1"/>
  <c r="H56" i="1" s="1"/>
</calcChain>
</file>

<file path=xl/sharedStrings.xml><?xml version="1.0" encoding="utf-8"?>
<sst xmlns="http://schemas.openxmlformats.org/spreadsheetml/2006/main" count="350" uniqueCount="222">
  <si>
    <t>Rozpočet je vypracován za následujících předpokladů:</t>
  </si>
  <si>
    <t>1. Ceny jsou orientační a neobsahují DPH</t>
  </si>
  <si>
    <t>2. Jsou zahrnuty obvyklé rabaty</t>
  </si>
  <si>
    <t>3. Výrobková základna je referenční dle systému zpracovatele PD</t>
  </si>
  <si>
    <t>Základní rozpočtové náklady</t>
  </si>
  <si>
    <t>A.   Dodávky dle specifikací</t>
  </si>
  <si>
    <t>B.    Doprava dodávek (5 %)</t>
  </si>
  <si>
    <t>C.   Montáž</t>
  </si>
  <si>
    <t>D.   Demontáž</t>
  </si>
  <si>
    <t>E.   Materiál nosný délkový</t>
  </si>
  <si>
    <t>F.   Materiál nosný kusový</t>
  </si>
  <si>
    <t>G.   Materiál nosný kusový - svítidla</t>
  </si>
  <si>
    <t>H.   Prořez délkového materiálu (5 % z E)</t>
  </si>
  <si>
    <t>J.    Součet materiál nosný (E+F+G+H)</t>
  </si>
  <si>
    <t>K.   Materiál podružný (3 % z J)</t>
  </si>
  <si>
    <t>L.    Součet montáž + demontáž  + materiál (C+D+J+K)</t>
  </si>
  <si>
    <t>M.  PPV (6 % z L)</t>
  </si>
  <si>
    <t>N.   Zemní práce</t>
  </si>
  <si>
    <t>O.   Nátěry</t>
  </si>
  <si>
    <t>P.   Práce účtované hodinovou sazbou</t>
  </si>
  <si>
    <t>předběžná obhlídka</t>
  </si>
  <si>
    <t>h</t>
  </si>
  <si>
    <t>nezměřitelné montážní práce</t>
  </si>
  <si>
    <t>dozor</t>
  </si>
  <si>
    <t>koordinace s ostatními profesemi</t>
  </si>
  <si>
    <t>součet položky</t>
  </si>
  <si>
    <t>R.   Celkem základní rozpočtové náklady</t>
  </si>
  <si>
    <t>ks</t>
  </si>
  <si>
    <t>Název</t>
  </si>
  <si>
    <t>Počet</t>
  </si>
  <si>
    <t>J</t>
  </si>
  <si>
    <t>Cena</t>
  </si>
  <si>
    <t>Celkem</t>
  </si>
  <si>
    <t>Materiál nosný kusový</t>
  </si>
  <si>
    <t>Pojistka 500 V</t>
  </si>
  <si>
    <t>250A</t>
  </si>
  <si>
    <t>Celkem materiál nosný kusový</t>
  </si>
  <si>
    <t>Materiál nosný délkový</t>
  </si>
  <si>
    <t>m</t>
  </si>
  <si>
    <t>Kabel 1-AYKY-J</t>
  </si>
  <si>
    <t>3x120+70</t>
  </si>
  <si>
    <t>3x240+120</t>
  </si>
  <si>
    <t>Trubka ohebna</t>
  </si>
  <si>
    <t>Kopoflex</t>
  </si>
  <si>
    <t>Celkem materiál nosný délkový</t>
  </si>
  <si>
    <t>Položka</t>
  </si>
  <si>
    <t>RTS</t>
  </si>
  <si>
    <t>Montáž</t>
  </si>
  <si>
    <t>Montaz pojistkove patrony</t>
  </si>
  <si>
    <t>nozove</t>
  </si>
  <si>
    <t>mo</t>
  </si>
  <si>
    <t>210120102</t>
  </si>
  <si>
    <t>210901095</t>
  </si>
  <si>
    <t>210901098</t>
  </si>
  <si>
    <t>210010232</t>
  </si>
  <si>
    <t>Ukonceni kabelu SZ</t>
  </si>
  <si>
    <t>do 4x150</t>
  </si>
  <si>
    <t>210100255</t>
  </si>
  <si>
    <t>do 4x240</t>
  </si>
  <si>
    <t>210100257</t>
  </si>
  <si>
    <t>Celkem montáž</t>
  </si>
  <si>
    <t>Zemni práce</t>
  </si>
  <si>
    <t>Vytyceni trasy</t>
  </si>
  <si>
    <t>zastaveny</t>
  </si>
  <si>
    <t>do1km</t>
  </si>
  <si>
    <t>460010024</t>
  </si>
  <si>
    <t>Vykop ryhy</t>
  </si>
  <si>
    <t>zemina</t>
  </si>
  <si>
    <t>Kabelove loze</t>
  </si>
  <si>
    <t>Folie vystrazna</t>
  </si>
  <si>
    <t>33 cm</t>
  </si>
  <si>
    <t>460490012</t>
  </si>
  <si>
    <t>Zahoz ryhy</t>
  </si>
  <si>
    <t>Uprava terenu</t>
  </si>
  <si>
    <t>3</t>
  </si>
  <si>
    <t>m2</t>
  </si>
  <si>
    <t>460620013</t>
  </si>
  <si>
    <t>Celkem zemní práce</t>
  </si>
  <si>
    <t>160A</t>
  </si>
  <si>
    <t>Protipozarni malta</t>
  </si>
  <si>
    <t>CP 636</t>
  </si>
  <si>
    <t>(poz. ucpavka)</t>
  </si>
  <si>
    <t>KF09120</t>
  </si>
  <si>
    <t>Kabelový žebřík z ocelového plechu standardní provedení, zavěšení pomocí C profilu na závitové tyče, případně</t>
  </si>
  <si>
    <t>pomocí konzol přímo na stěnu, včetně spojovacího a kotevního materiálu a montážních doplňků, nosné prvky</t>
  </si>
  <si>
    <t>jsou započteny na jednotkovou délku trasy, povrchová úprava žárové zinkování</t>
  </si>
  <si>
    <t>Kabelovy zebrik plechovy</t>
  </si>
  <si>
    <t>300/60</t>
  </si>
  <si>
    <t>komplet</t>
  </si>
  <si>
    <t>Pozarni ucpavka</t>
  </si>
  <si>
    <t>stena</t>
  </si>
  <si>
    <t>30 cm</t>
  </si>
  <si>
    <t>210020922</t>
  </si>
  <si>
    <t>210020252</t>
  </si>
  <si>
    <t>50/70</t>
  </si>
  <si>
    <t>70/120</t>
  </si>
  <si>
    <t>pisek cih</t>
  </si>
  <si>
    <t>60/10</t>
  </si>
  <si>
    <t>460420374</t>
  </si>
  <si>
    <t>Kabelovy prostup</t>
  </si>
  <si>
    <t>460560253</t>
  </si>
  <si>
    <t>80/120</t>
  </si>
  <si>
    <t>460560883</t>
  </si>
  <si>
    <t>Zajisteni proti vode</t>
  </si>
  <si>
    <t>460520201</t>
  </si>
  <si>
    <t>beton r</t>
  </si>
  <si>
    <t>do 20 cm</t>
  </si>
  <si>
    <t>460510002</t>
  </si>
  <si>
    <t>do zeminy</t>
  </si>
  <si>
    <t>m3</t>
  </si>
  <si>
    <t>460080001</t>
  </si>
  <si>
    <t>Zabetonování prostupu</t>
  </si>
  <si>
    <t>úprava ve stávajících rozvaděčích</t>
  </si>
  <si>
    <t>ochrana stávajících kabelových tras, prostupy do objektu</t>
  </si>
  <si>
    <t xml:space="preserve"> </t>
  </si>
  <si>
    <t>Fakultní nemocnice Brno Bohunice</t>
  </si>
  <si>
    <t>Přístavba pracoviště Pet MR k budově Q</t>
  </si>
  <si>
    <t>DUR+DSP+DPS</t>
  </si>
  <si>
    <t>D1.12 Venkovní rozvody silnoproudu</t>
  </si>
  <si>
    <t>PNA 3 gG</t>
  </si>
  <si>
    <t>400A</t>
  </si>
  <si>
    <t>Pripojovaci sada 2x240</t>
  </si>
  <si>
    <t>WD-FD</t>
  </si>
  <si>
    <t>Přípojková jisticí skříň do 250A pro montáž na stěnu</t>
  </si>
  <si>
    <t>Doplnění pojistek v rozvodně nn trafostanice TS1, rozvaděč RM18.1.1, pojistkový odpínač FD2-33/LM,</t>
  </si>
  <si>
    <t>napojení paralelních kabelů MDO:</t>
  </si>
  <si>
    <t>Napojení kabelu DO:</t>
  </si>
  <si>
    <t>3x185+95</t>
  </si>
  <si>
    <t>Připojení nových objektu:</t>
  </si>
  <si>
    <t>Rozpojovací jisticí skříň do 400A+pilíř+koncovkový díl</t>
  </si>
  <si>
    <t>4 sady pojist.spodků vel. 2</t>
  </si>
  <si>
    <t>PNA 2 gG</t>
  </si>
  <si>
    <t>315A</t>
  </si>
  <si>
    <t>63A</t>
  </si>
  <si>
    <t>Přípojka mezi TS1 a objekty Q a přístavba</t>
  </si>
  <si>
    <t>Napojení objektů Q a přístavby:</t>
  </si>
  <si>
    <t>4x25</t>
  </si>
  <si>
    <t>Zemnici pasek</t>
  </si>
  <si>
    <t>ZP 30x4</t>
  </si>
  <si>
    <t>FeZn</t>
  </si>
  <si>
    <t>úprava kabelové trasy v trafostanici TS1 a tech.prostorách prádelny</t>
  </si>
  <si>
    <t>V Brně 25.54.2015</t>
  </si>
  <si>
    <t>Skrin rozvodna</t>
  </si>
  <si>
    <t>210191502</t>
  </si>
  <si>
    <t>210901097</t>
  </si>
  <si>
    <t>210810109</t>
  </si>
  <si>
    <t>210220001</t>
  </si>
  <si>
    <t>do 4x25</t>
  </si>
  <si>
    <t>210100252</t>
  </si>
  <si>
    <t>do 4x185</t>
  </si>
  <si>
    <t>210100256</t>
  </si>
  <si>
    <t>Zemnici drat</t>
  </si>
  <si>
    <t>10 mm</t>
  </si>
  <si>
    <t>FeZn, PVC</t>
  </si>
  <si>
    <t>Svorka pasek/pasek</t>
  </si>
  <si>
    <t>SR 2b</t>
  </si>
  <si>
    <t>Svorka pasek/drat</t>
  </si>
  <si>
    <t>SR 3a</t>
  </si>
  <si>
    <t xml:space="preserve">Stanovení výměr: </t>
  </si>
  <si>
    <t>kabely dle přehledu obvodů, kusový materiál dle výkresů, drobný materiál a hodinové sazby odborným odhadem</t>
  </si>
  <si>
    <t>Č.pol.</t>
  </si>
  <si>
    <t>F001</t>
  </si>
  <si>
    <t>F002</t>
  </si>
  <si>
    <t>F003</t>
  </si>
  <si>
    <t>F004</t>
  </si>
  <si>
    <t>F005</t>
  </si>
  <si>
    <t>F006</t>
  </si>
  <si>
    <t>F007</t>
  </si>
  <si>
    <t>F008</t>
  </si>
  <si>
    <t>F009</t>
  </si>
  <si>
    <t>F010</t>
  </si>
  <si>
    <t>E001</t>
  </si>
  <si>
    <t>E002</t>
  </si>
  <si>
    <t>E003</t>
  </si>
  <si>
    <t>E004</t>
  </si>
  <si>
    <t>E005</t>
  </si>
  <si>
    <t>E006</t>
  </si>
  <si>
    <t>E007</t>
  </si>
  <si>
    <t>E008</t>
  </si>
  <si>
    <t>E009</t>
  </si>
  <si>
    <t>E010</t>
  </si>
  <si>
    <t>C001</t>
  </si>
  <si>
    <t>C002</t>
  </si>
  <si>
    <t>C003</t>
  </si>
  <si>
    <t>C004</t>
  </si>
  <si>
    <t>C005</t>
  </si>
  <si>
    <t>C006</t>
  </si>
  <si>
    <t>C007</t>
  </si>
  <si>
    <t>C008</t>
  </si>
  <si>
    <t>C009</t>
  </si>
  <si>
    <t>C010</t>
  </si>
  <si>
    <t>C011</t>
  </si>
  <si>
    <t>C012</t>
  </si>
  <si>
    <t>C013</t>
  </si>
  <si>
    <t>C014</t>
  </si>
  <si>
    <t>N001</t>
  </si>
  <si>
    <t>N002</t>
  </si>
  <si>
    <t>N003</t>
  </si>
  <si>
    <t>N004</t>
  </si>
  <si>
    <t>N005</t>
  </si>
  <si>
    <t>N006</t>
  </si>
  <si>
    <t>N007</t>
  </si>
  <si>
    <t>N008</t>
  </si>
  <si>
    <t>N009</t>
  </si>
  <si>
    <t>N010</t>
  </si>
  <si>
    <t>N011</t>
  </si>
  <si>
    <t>orientačně</t>
  </si>
  <si>
    <t>Soupis prací</t>
  </si>
  <si>
    <t>T.   Úřední projednání projektu na TICR dle vyhl. č. 73/2010 Sb.</t>
  </si>
  <si>
    <t>S.   Revize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</si>
  <si>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</si>
  <si>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</si>
  <si>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</si>
  <si>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</si>
  <si>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</si>
  <si>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</si>
  <si>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</si>
  <si>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</si>
  <si>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</si>
  <si>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</si>
  <si>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</si>
  <si>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Ve všech listech tohoto souboru můžete měnit pouze buňky s modrým pozadím. Jedná se o tyto údaje : 
- údaje o firmě
- jednotkové ceny položek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</si>
</sst>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K_č_-;\-* #,##0.00\ _K_č_-;_-* &quot;-&quot;??\ _K_č_-;_-@_-"/>
    <numFmt numFmtId="164" formatCode="_-* #,##0.00\ _K_č_-;\-* #,##0.00\ _K_č_-;_-* \-??\ _K_č_-;_-@_-"/>
    <numFmt numFmtId="165" formatCode="dd/mm/yy"/>
  </numFmts>
  <fonts count="31" x14ac:knownFonts="1">
    <font>
      <sz val="10"/>
      <name val="Courier New"/>
      <family val="3"/>
      <charset val="238"/>
    </font>
    <font>
      <sz val="10"/>
      <name val="Arial"/>
      <family val="2"/>
      <charset val="238"/>
    </font>
    <font>
      <sz val="10"/>
      <name val="Courier New"/>
      <family val="1"/>
      <charset val="238"/>
    </font>
    <font>
      <sz val="10"/>
      <name val="Times New Roman"/>
      <family val="1"/>
      <charset val="238"/>
    </font>
    <font>
      <sz val="10"/>
      <name val="Cambria"/>
      <family val="1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20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sz val="10"/>
      <name val="Arial CE"/>
    </font>
    <font>
      <sz val="10"/>
      <name val="Arial CE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name val="Courier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b/>
      <sz val="12"/>
      <name val="Arial"/>
      <family val="2"/>
      <charset val="238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" fillId="0" borderId="0" applyBorder="0" applyAlignment="0" applyProtection="0"/>
    <xf numFmtId="0" fontId="15" fillId="0" borderId="2" applyNumberFormat="0" applyFill="0" applyAlignment="0" applyProtection="0"/>
    <xf numFmtId="0" fontId="14" fillId="0" borderId="1" applyNumberFormat="0" applyFill="0" applyAlignment="0" applyProtection="0"/>
    <xf numFmtId="0" fontId="13" fillId="0" borderId="0" applyNumberFormat="0" applyFill="0" applyBorder="0" applyAlignment="0" applyProtection="0"/>
    <xf numFmtId="0" fontId="16" fillId="0" borderId="0"/>
    <xf numFmtId="0" fontId="17" fillId="0" borderId="0"/>
    <xf numFmtId="0" fontId="22" fillId="0" borderId="0"/>
  </cellStyleXfs>
  <cellXfs count="111">
    <xf numFmtId="0" fontId="0" fillId="0" borderId="0" xfId="0"/>
    <xf numFmtId="43" fontId="1" fillId="0" borderId="0" xfId="1" applyBorder="1" applyAlignment="1" applyProtection="1"/>
    <xf numFmtId="4" fontId="1" fillId="0" borderId="0" xfId="1" applyNumberFormat="1" applyBorder="1" applyAlignment="1" applyProtection="1"/>
    <xf numFmtId="43" fontId="4" fillId="0" borderId="0" xfId="1" applyFont="1" applyBorder="1" applyAlignment="1" applyProtection="1"/>
    <xf numFmtId="164" fontId="3" fillId="0" borderId="0" xfId="2" applyNumberFormat="1" applyFont="1" applyBorder="1" applyAlignment="1" applyProtection="1"/>
    <xf numFmtId="4" fontId="3" fillId="0" borderId="0" xfId="2" applyNumberFormat="1" applyFont="1" applyBorder="1" applyAlignment="1" applyProtection="1"/>
    <xf numFmtId="43" fontId="5" fillId="0" borderId="0" xfId="1" applyFont="1" applyBorder="1" applyAlignment="1" applyProtection="1"/>
    <xf numFmtId="43" fontId="6" fillId="0" borderId="0" xfId="1" applyFont="1" applyBorder="1" applyAlignment="1" applyProtection="1"/>
    <xf numFmtId="43" fontId="6" fillId="0" borderId="0" xfId="1" applyFont="1" applyBorder="1" applyAlignment="1" applyProtection="1">
      <alignment horizontal="center"/>
    </xf>
    <xf numFmtId="49" fontId="7" fillId="0" borderId="0" xfId="1" applyNumberFormat="1" applyFont="1" applyBorder="1" applyAlignment="1" applyProtection="1">
      <alignment horizontal="left"/>
    </xf>
    <xf numFmtId="49" fontId="8" fillId="0" borderId="0" xfId="1" applyNumberFormat="1" applyFont="1" applyBorder="1" applyAlignment="1" applyProtection="1">
      <alignment horizontal="left"/>
    </xf>
    <xf numFmtId="4" fontId="6" fillId="0" borderId="0" xfId="1" applyNumberFormat="1" applyFont="1" applyBorder="1" applyAlignment="1" applyProtection="1"/>
    <xf numFmtId="0" fontId="9" fillId="0" borderId="0" xfId="3" applyFont="1" applyBorder="1" applyAlignment="1" applyProtection="1"/>
    <xf numFmtId="0" fontId="10" fillId="0" borderId="0" xfId="3" applyFont="1" applyBorder="1" applyAlignment="1" applyProtection="1"/>
    <xf numFmtId="0" fontId="3" fillId="0" borderId="0" xfId="3" applyFont="1" applyBorder="1" applyAlignment="1" applyProtection="1"/>
    <xf numFmtId="0" fontId="2" fillId="0" borderId="0" xfId="3" applyFont="1" applyBorder="1" applyAlignment="1" applyProtection="1"/>
    <xf numFmtId="0" fontId="3" fillId="0" borderId="0" xfId="1" applyNumberFormat="1" applyFont="1"/>
    <xf numFmtId="43" fontId="3" fillId="0" borderId="0" xfId="1" applyFont="1" applyBorder="1" applyAlignment="1" applyProtection="1"/>
    <xf numFmtId="0" fontId="11" fillId="0" borderId="0" xfId="4" applyFont="1" applyBorder="1" applyAlignment="1" applyProtection="1"/>
    <xf numFmtId="4" fontId="11" fillId="0" borderId="0" xfId="4" applyNumberFormat="1" applyFont="1" applyBorder="1" applyAlignment="1" applyProtection="1"/>
    <xf numFmtId="0" fontId="12" fillId="0" borderId="0" xfId="4" applyFont="1" applyBorder="1" applyAlignment="1" applyProtection="1"/>
    <xf numFmtId="4" fontId="3" fillId="0" borderId="0" xfId="1" applyNumberFormat="1" applyFont="1" applyBorder="1" applyAlignment="1" applyProtection="1">
      <alignment horizontal="right"/>
    </xf>
    <xf numFmtId="2" fontId="12" fillId="0" borderId="0" xfId="4" applyNumberFormat="1" applyFont="1" applyBorder="1" applyAlignment="1" applyProtection="1"/>
    <xf numFmtId="4" fontId="12" fillId="0" borderId="0" xfId="4" applyNumberFormat="1" applyFont="1" applyBorder="1" applyAlignment="1" applyProtection="1"/>
    <xf numFmtId="2" fontId="11" fillId="0" borderId="0" xfId="4" applyNumberFormat="1" applyFont="1" applyBorder="1" applyAlignment="1" applyProtection="1"/>
    <xf numFmtId="164" fontId="3" fillId="0" borderId="0" xfId="2" applyNumberFormat="1" applyFont="1" applyBorder="1" applyAlignment="1" applyProtection="1">
      <alignment horizontal="left"/>
    </xf>
    <xf numFmtId="4" fontId="3" fillId="0" borderId="0" xfId="2" applyNumberFormat="1" applyFont="1" applyBorder="1" applyAlignment="1" applyProtection="1">
      <alignment horizontal="right"/>
    </xf>
    <xf numFmtId="165" fontId="3" fillId="0" borderId="0" xfId="2" applyNumberFormat="1" applyFont="1" applyBorder="1" applyAlignment="1" applyProtection="1">
      <alignment horizontal="right"/>
    </xf>
    <xf numFmtId="164" fontId="5" fillId="0" borderId="0" xfId="2" applyNumberFormat="1" applyFont="1" applyBorder="1" applyAlignment="1" applyProtection="1"/>
    <xf numFmtId="165" fontId="3" fillId="0" borderId="0" xfId="2" applyNumberFormat="1" applyFont="1" applyBorder="1" applyAlignment="1" applyProtection="1"/>
    <xf numFmtId="49" fontId="3" fillId="0" borderId="0" xfId="2" applyNumberFormat="1" applyFont="1" applyBorder="1" applyAlignment="1" applyProtection="1"/>
    <xf numFmtId="4" fontId="5" fillId="0" borderId="0" xfId="2" applyNumberFormat="1" applyFont="1" applyBorder="1" applyAlignment="1" applyProtection="1">
      <alignment horizontal="right"/>
    </xf>
    <xf numFmtId="164" fontId="3" fillId="0" borderId="0" xfId="2" applyNumberFormat="1" applyFont="1" applyBorder="1" applyAlignment="1" applyProtection="1">
      <alignment horizontal="right"/>
    </xf>
    <xf numFmtId="0" fontId="3" fillId="0" borderId="0" xfId="0" applyFont="1" applyAlignment="1" applyProtection="1">
      <alignment horizontal="left"/>
    </xf>
    <xf numFmtId="4" fontId="3" fillId="0" borderId="0" xfId="0" applyNumberFormat="1" applyFont="1" applyAlignment="1">
      <alignment horizontal="right"/>
    </xf>
    <xf numFmtId="0" fontId="3" fillId="0" borderId="0" xfId="0" applyFont="1"/>
    <xf numFmtId="0" fontId="3" fillId="0" borderId="0" xfId="0" applyFont="1" applyAlignment="1" applyProtection="1">
      <alignment horizontal="right"/>
    </xf>
    <xf numFmtId="4" fontId="3" fillId="0" borderId="0" xfId="5" applyNumberFormat="1" applyFont="1" applyFill="1" applyBorder="1" applyAlignment="1">
      <alignment horizontal="right" vertical="top"/>
    </xf>
    <xf numFmtId="49" fontId="3" fillId="0" borderId="0" xfId="5" applyNumberFormat="1" applyFont="1" applyFill="1" applyBorder="1" applyAlignment="1">
      <alignment horizontal="center" vertical="top" shrinkToFit="1"/>
    </xf>
    <xf numFmtId="4" fontId="3" fillId="0" borderId="0" xfId="5" applyNumberFormat="1" applyFont="1" applyFill="1" applyBorder="1" applyAlignment="1">
      <alignment vertical="top"/>
    </xf>
    <xf numFmtId="0" fontId="3" fillId="0" borderId="0" xfId="0" applyFont="1" applyAlignment="1">
      <alignment horizontal="right"/>
    </xf>
    <xf numFmtId="0" fontId="3" fillId="0" borderId="0" xfId="0" applyFont="1" applyAlignment="1" applyProtection="1">
      <alignment horizontal="left"/>
      <protection locked="0"/>
    </xf>
    <xf numFmtId="2" fontId="3" fillId="0" borderId="0" xfId="0" applyNumberFormat="1" applyFont="1"/>
    <xf numFmtId="0" fontId="18" fillId="0" borderId="0" xfId="0" applyFont="1" applyFill="1" applyAlignment="1">
      <alignment horizontal="left"/>
    </xf>
    <xf numFmtId="0" fontId="18" fillId="0" borderId="0" xfId="0" applyFont="1" applyFill="1"/>
    <xf numFmtId="49" fontId="19" fillId="0" borderId="0" xfId="0" applyNumberFormat="1" applyFont="1" applyFill="1" applyAlignment="1">
      <alignment horizontal="left"/>
    </xf>
    <xf numFmtId="1" fontId="3" fillId="0" borderId="0" xfId="0" applyNumberFormat="1" applyFont="1"/>
    <xf numFmtId="0" fontId="5" fillId="0" borderId="0" xfId="0" applyFont="1"/>
    <xf numFmtId="0" fontId="20" fillId="0" borderId="0" xfId="0" applyFont="1"/>
    <xf numFmtId="164" fontId="5" fillId="0" borderId="0" xfId="2" applyNumberFormat="1" applyFont="1" applyBorder="1" applyAlignment="1" applyProtection="1">
      <alignment horizontal="right"/>
    </xf>
    <xf numFmtId="164" fontId="5" fillId="0" borderId="0" xfId="2" applyNumberFormat="1" applyFont="1" applyBorder="1" applyAlignment="1" applyProtection="1">
      <alignment horizontal="left"/>
    </xf>
    <xf numFmtId="165" fontId="5" fillId="0" borderId="0" xfId="2" applyNumberFormat="1" applyFont="1" applyBorder="1" applyAlignment="1" applyProtection="1">
      <alignment horizontal="right"/>
    </xf>
    <xf numFmtId="0" fontId="5" fillId="0" borderId="0" xfId="0" applyFont="1" applyAlignment="1" applyProtection="1">
      <alignment horizontal="left"/>
    </xf>
    <xf numFmtId="0" fontId="21" fillId="0" borderId="0" xfId="0" applyFont="1"/>
    <xf numFmtId="4" fontId="5" fillId="0" borderId="0" xfId="0" applyNumberFormat="1" applyFont="1" applyAlignment="1">
      <alignment horizontal="right"/>
    </xf>
    <xf numFmtId="4" fontId="5" fillId="0" borderId="0" xfId="2" applyNumberFormat="1" applyFont="1" applyBorder="1" applyAlignment="1" applyProtection="1"/>
    <xf numFmtId="165" fontId="5" fillId="0" borderId="0" xfId="2" applyNumberFormat="1" applyFont="1" applyBorder="1" applyAlignment="1" applyProtection="1"/>
    <xf numFmtId="49" fontId="5" fillId="0" borderId="0" xfId="2" applyNumberFormat="1" applyFont="1" applyBorder="1" applyAlignment="1" applyProtection="1"/>
    <xf numFmtId="1" fontId="3" fillId="0" borderId="0" xfId="2" applyNumberFormat="1" applyFont="1" applyBorder="1" applyAlignment="1" applyProtection="1"/>
    <xf numFmtId="1" fontId="3" fillId="0" borderId="0" xfId="5" applyNumberFormat="1" applyFont="1" applyFill="1" applyBorder="1" applyAlignment="1">
      <alignment horizontal="right" vertical="top"/>
    </xf>
    <xf numFmtId="4" fontId="3" fillId="0" borderId="0" xfId="5" applyNumberFormat="1" applyFont="1" applyFill="1" applyBorder="1" applyAlignment="1">
      <alignment horizontal="right"/>
    </xf>
    <xf numFmtId="4" fontId="3" fillId="0" borderId="0" xfId="0" applyNumberFormat="1" applyFont="1" applyBorder="1" applyAlignment="1">
      <alignment horizontal="right"/>
    </xf>
    <xf numFmtId="0" fontId="3" fillId="0" borderId="0" xfId="7" applyFont="1" applyFill="1" applyAlignment="1" applyProtection="1">
      <alignment horizontal="left"/>
    </xf>
    <xf numFmtId="0" fontId="3" fillId="0" borderId="0" xfId="7" applyFont="1" applyFill="1"/>
    <xf numFmtId="0" fontId="20" fillId="0" borderId="0" xfId="7" applyFont="1" applyFill="1"/>
    <xf numFmtId="4" fontId="3" fillId="0" borderId="0" xfId="2" applyNumberFormat="1" applyFont="1" applyFill="1" applyBorder="1" applyAlignment="1" applyProtection="1"/>
    <xf numFmtId="4" fontId="11" fillId="0" borderId="0" xfId="4" applyNumberFormat="1" applyFont="1" applyBorder="1" applyAlignment="1" applyProtection="1">
      <alignment horizontal="right"/>
    </xf>
    <xf numFmtId="49" fontId="5" fillId="0" borderId="0" xfId="0" applyNumberFormat="1" applyFont="1"/>
    <xf numFmtId="43" fontId="5" fillId="0" borderId="0" xfId="1" applyFont="1"/>
    <xf numFmtId="43" fontId="23" fillId="0" borderId="0" xfId="1" applyFont="1"/>
    <xf numFmtId="43" fontId="5" fillId="0" borderId="0" xfId="1" applyFont="1" applyAlignment="1">
      <alignment horizontal="left"/>
    </xf>
    <xf numFmtId="43" fontId="5" fillId="0" borderId="0" xfId="1" applyFont="1" applyBorder="1" applyAlignment="1">
      <alignment horizontal="left" indent="4"/>
    </xf>
    <xf numFmtId="43" fontId="24" fillId="0" borderId="0" xfId="1" applyFont="1" applyFill="1" applyAlignment="1" applyProtection="1">
      <alignment horizontal="left"/>
    </xf>
    <xf numFmtId="43" fontId="24" fillId="0" borderId="0" xfId="1" applyFont="1"/>
    <xf numFmtId="2" fontId="24" fillId="0" borderId="0" xfId="1" applyNumberFormat="1" applyFont="1" applyAlignment="1" applyProtection="1">
      <alignment horizontal="right"/>
    </xf>
    <xf numFmtId="43" fontId="24" fillId="0" borderId="0" xfId="1" applyFont="1" applyAlignment="1" applyProtection="1">
      <alignment horizontal="left"/>
    </xf>
    <xf numFmtId="4" fontId="24" fillId="0" borderId="0" xfId="1" applyNumberFormat="1" applyFont="1" applyAlignment="1" applyProtection="1">
      <alignment horizontal="right"/>
    </xf>
    <xf numFmtId="43" fontId="24" fillId="0" borderId="0" xfId="1" applyFont="1" applyAlignment="1" applyProtection="1">
      <alignment horizontal="right"/>
    </xf>
    <xf numFmtId="0" fontId="25" fillId="0" borderId="3" xfId="5" applyFont="1" applyFill="1" applyBorder="1" applyAlignment="1">
      <alignment vertical="top" wrapText="1"/>
    </xf>
    <xf numFmtId="4" fontId="3" fillId="2" borderId="0" xfId="2" applyNumberFormat="1" applyFont="1" applyFill="1" applyBorder="1" applyAlignment="1" applyProtection="1">
      <alignment horizontal="right"/>
    </xf>
    <xf numFmtId="4" fontId="3" fillId="2" borderId="0" xfId="0" applyNumberFormat="1" applyFont="1" applyFill="1" applyBorder="1" applyAlignment="1" applyProtection="1">
      <alignment horizontal="right"/>
    </xf>
    <xf numFmtId="4" fontId="3" fillId="2" borderId="0" xfId="0" applyNumberFormat="1" applyFont="1" applyFill="1" applyAlignment="1" applyProtection="1">
      <alignment horizontal="right"/>
    </xf>
    <xf numFmtId="4" fontId="3" fillId="2" borderId="0" xfId="1" applyNumberFormat="1" applyFont="1" applyFill="1" applyBorder="1" applyAlignment="1">
      <alignment horizontal="right"/>
    </xf>
    <xf numFmtId="4" fontId="3" fillId="2" borderId="0" xfId="5" applyNumberFormat="1" applyFont="1" applyFill="1" applyBorder="1" applyAlignment="1">
      <alignment horizontal="right"/>
    </xf>
    <xf numFmtId="4" fontId="3" fillId="2" borderId="0" xfId="0" applyNumberFormat="1" applyFont="1" applyFill="1" applyAlignment="1">
      <alignment horizontal="right"/>
    </xf>
    <xf numFmtId="4" fontId="3" fillId="2" borderId="0" xfId="0" applyNumberFormat="1" applyFont="1" applyFill="1" applyAlignment="1" applyProtection="1">
      <alignment horizontal="right"/>
      <protection locked="0"/>
    </xf>
    <xf numFmtId="4" fontId="3" fillId="2" borderId="0" xfId="7" applyNumberFormat="1" applyFont="1" applyFill="1" applyAlignment="1">
      <alignment horizontal="right"/>
    </xf>
    <xf numFmtId="4" fontId="3" fillId="2" borderId="0" xfId="1" applyNumberFormat="1" applyFont="1" applyFill="1" applyBorder="1" applyAlignment="1" applyProtection="1">
      <alignment horizontal="right"/>
    </xf>
    <xf numFmtId="43" fontId="26" fillId="0" borderId="0" xfId="1" applyFont="1" applyBorder="1" applyAlignment="1" applyProtection="1"/>
    <xf numFmtId="4" fontId="26" fillId="0" borderId="0" xfId="1" applyNumberFormat="1" applyFont="1" applyBorder="1" applyAlignment="1" applyProtection="1">
      <alignment horizontal="right"/>
    </xf>
    <xf numFmtId="0" fontId="26" fillId="0" borderId="0" xfId="0" applyFont="1"/>
    <xf numFmtId="0" fontId="0" fillId="0" borderId="0" xfId="0" applyFill="1"/>
    <xf numFmtId="0" fontId="27" fillId="0" borderId="0" xfId="0" applyFont="1" applyFill="1"/>
    <xf numFmtId="0" fontId="0" fillId="0" borderId="0" xfId="0" applyFont="1" applyFill="1"/>
    <xf numFmtId="0" fontId="29" fillId="0" borderId="0" xfId="0" applyFont="1" applyFill="1"/>
    <xf numFmtId="0" fontId="30" fillId="0" borderId="0" xfId="0" applyFont="1" applyFill="1"/>
    <xf numFmtId="0" fontId="27" fillId="0" borderId="4" xfId="0" applyFont="1" applyFill="1" applyBorder="1"/>
    <xf numFmtId="0" fontId="27" fillId="0" borderId="7" xfId="0" applyFont="1" applyFill="1" applyBorder="1"/>
    <xf numFmtId="0" fontId="27" fillId="0" borderId="13" xfId="0" applyFont="1" applyFill="1" applyBorder="1"/>
    <xf numFmtId="49" fontId="0" fillId="2" borderId="8" xfId="0" applyNumberFormat="1" applyFont="1" applyFill="1" applyBorder="1" applyAlignment="1" applyProtection="1">
      <alignment horizontal="left"/>
      <protection locked="0"/>
    </xf>
    <xf numFmtId="49" fontId="0" fillId="2" borderId="9" xfId="0" applyNumberFormat="1" applyFont="1" applyFill="1" applyBorder="1" applyAlignment="1" applyProtection="1">
      <alignment horizontal="left"/>
      <protection locked="0"/>
    </xf>
    <xf numFmtId="49" fontId="0" fillId="2" borderId="10" xfId="0" applyNumberFormat="1" applyFont="1" applyFill="1" applyBorder="1" applyAlignment="1" applyProtection="1">
      <alignment horizontal="left"/>
      <protection locked="0"/>
    </xf>
    <xf numFmtId="49" fontId="0" fillId="2" borderId="11" xfId="0" applyNumberFormat="1" applyFont="1" applyFill="1" applyBorder="1" applyAlignment="1" applyProtection="1">
      <alignment horizontal="left"/>
      <protection locked="0"/>
    </xf>
    <xf numFmtId="49" fontId="0" fillId="2" borderId="12" xfId="0" applyNumberFormat="1" applyFont="1" applyFill="1" applyBorder="1" applyAlignment="1" applyProtection="1">
      <alignment horizontal="left"/>
      <protection locked="0"/>
    </xf>
    <xf numFmtId="49" fontId="0" fillId="2" borderId="14" xfId="0" applyNumberFormat="1" applyFont="1" applyFill="1" applyBorder="1" applyAlignment="1" applyProtection="1">
      <alignment horizontal="left"/>
      <protection locked="0"/>
    </xf>
    <xf numFmtId="49" fontId="0" fillId="2" borderId="15" xfId="0" applyNumberFormat="1" applyFont="1" applyFill="1" applyBorder="1" applyAlignment="1" applyProtection="1">
      <alignment horizontal="left"/>
      <protection locked="0"/>
    </xf>
    <xf numFmtId="0" fontId="28" fillId="0" borderId="0" xfId="0" applyFont="1" applyFill="1" applyAlignment="1">
      <alignment horizontal="left" wrapText="1"/>
    </xf>
    <xf numFmtId="49" fontId="30" fillId="2" borderId="5" xfId="0" applyNumberFormat="1" applyFont="1" applyFill="1" applyBorder="1" applyAlignment="1" applyProtection="1">
      <alignment horizontal="left"/>
      <protection locked="0"/>
    </xf>
    <xf numFmtId="49" fontId="30" fillId="2" borderId="6" xfId="0" applyNumberFormat="1" applyFont="1" applyFill="1" applyBorder="1" applyAlignment="1" applyProtection="1">
      <alignment horizontal="left"/>
      <protection locked="0"/>
    </xf>
    <xf numFmtId="49" fontId="30" fillId="2" borderId="8" xfId="0" applyNumberFormat="1" applyFont="1" applyFill="1" applyBorder="1" applyAlignment="1" applyProtection="1">
      <alignment horizontal="left"/>
      <protection locked="0"/>
    </xf>
    <xf numFmtId="49" fontId="30" fillId="2" borderId="9" xfId="0" applyNumberFormat="1" applyFont="1" applyFill="1" applyBorder="1" applyAlignment="1" applyProtection="1">
      <alignment horizontal="left"/>
      <protection locked="0"/>
    </xf>
  </cellXfs>
  <cellStyles count="9">
    <cellStyle name="Čárka" xfId="1" builtinId="3"/>
    <cellStyle name="Nadpis 1" xfId="3" builtinId="16"/>
    <cellStyle name="Nadpis 2" xfId="2" builtinId="17"/>
    <cellStyle name="Název" xfId="4" builtinId="15"/>
    <cellStyle name="Normální" xfId="0" builtinId="0"/>
    <cellStyle name="Normální 2" xfId="6"/>
    <cellStyle name="Normální 3" xfId="7"/>
    <cellStyle name="normální_POL.XLS" xfId="5"/>
    <cellStyle name="TableStyleLight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5B3D7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7C0DE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4F81BD"/>
      <rgbColor rgb="00969696"/>
      <rgbColor rgb="00003366"/>
      <rgbColor rgb="00339966"/>
      <rgbColor rgb="00003300"/>
      <rgbColor rgb="00333300"/>
      <rgbColor rgb="00993300"/>
      <rgbColor rgb="00993366"/>
      <rgbColor rgb="001F497D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N17" sqref="N17"/>
    </sheetView>
  </sheetViews>
  <sheetFormatPr defaultRowHeight="13.5" x14ac:dyDescent="0.25"/>
  <cols>
    <col min="1" max="1" width="20.25" customWidth="1"/>
    <col min="257" max="257" width="20.25" customWidth="1"/>
    <col min="513" max="513" width="20.25" customWidth="1"/>
    <col min="769" max="769" width="20.25" customWidth="1"/>
    <col min="1025" max="1025" width="20.25" customWidth="1"/>
    <col min="1281" max="1281" width="20.25" customWidth="1"/>
    <col min="1537" max="1537" width="20.25" customWidth="1"/>
    <col min="1793" max="1793" width="20.25" customWidth="1"/>
    <col min="2049" max="2049" width="20.25" customWidth="1"/>
    <col min="2305" max="2305" width="20.25" customWidth="1"/>
    <col min="2561" max="2561" width="20.25" customWidth="1"/>
    <col min="2817" max="2817" width="20.25" customWidth="1"/>
    <col min="3073" max="3073" width="20.25" customWidth="1"/>
    <col min="3329" max="3329" width="20.25" customWidth="1"/>
    <col min="3585" max="3585" width="20.25" customWidth="1"/>
    <col min="3841" max="3841" width="20.25" customWidth="1"/>
    <col min="4097" max="4097" width="20.25" customWidth="1"/>
    <col min="4353" max="4353" width="20.25" customWidth="1"/>
    <col min="4609" max="4609" width="20.25" customWidth="1"/>
    <col min="4865" max="4865" width="20.25" customWidth="1"/>
    <col min="5121" max="5121" width="20.25" customWidth="1"/>
    <col min="5377" max="5377" width="20.25" customWidth="1"/>
    <col min="5633" max="5633" width="20.25" customWidth="1"/>
    <col min="5889" max="5889" width="20.25" customWidth="1"/>
    <col min="6145" max="6145" width="20.25" customWidth="1"/>
    <col min="6401" max="6401" width="20.25" customWidth="1"/>
    <col min="6657" max="6657" width="20.25" customWidth="1"/>
    <col min="6913" max="6913" width="20.25" customWidth="1"/>
    <col min="7169" max="7169" width="20.25" customWidth="1"/>
    <col min="7425" max="7425" width="20.25" customWidth="1"/>
    <col min="7681" max="7681" width="20.25" customWidth="1"/>
    <col min="7937" max="7937" width="20.25" customWidth="1"/>
    <col min="8193" max="8193" width="20.25" customWidth="1"/>
    <col min="8449" max="8449" width="20.25" customWidth="1"/>
    <col min="8705" max="8705" width="20.25" customWidth="1"/>
    <col min="8961" max="8961" width="20.25" customWidth="1"/>
    <col min="9217" max="9217" width="20.25" customWidth="1"/>
    <col min="9473" max="9473" width="20.25" customWidth="1"/>
    <col min="9729" max="9729" width="20.25" customWidth="1"/>
    <col min="9985" max="9985" width="20.25" customWidth="1"/>
    <col min="10241" max="10241" width="20.25" customWidth="1"/>
    <col min="10497" max="10497" width="20.25" customWidth="1"/>
    <col min="10753" max="10753" width="20.25" customWidth="1"/>
    <col min="11009" max="11009" width="20.25" customWidth="1"/>
    <col min="11265" max="11265" width="20.25" customWidth="1"/>
    <col min="11521" max="11521" width="20.25" customWidth="1"/>
    <col min="11777" max="11777" width="20.25" customWidth="1"/>
    <col min="12033" max="12033" width="20.25" customWidth="1"/>
    <col min="12289" max="12289" width="20.25" customWidth="1"/>
    <col min="12545" max="12545" width="20.25" customWidth="1"/>
    <col min="12801" max="12801" width="20.25" customWidth="1"/>
    <col min="13057" max="13057" width="20.25" customWidth="1"/>
    <col min="13313" max="13313" width="20.25" customWidth="1"/>
    <col min="13569" max="13569" width="20.25" customWidth="1"/>
    <col min="13825" max="13825" width="20.25" customWidth="1"/>
    <col min="14081" max="14081" width="20.25" customWidth="1"/>
    <col min="14337" max="14337" width="20.25" customWidth="1"/>
    <col min="14593" max="14593" width="20.25" customWidth="1"/>
    <col min="14849" max="14849" width="20.25" customWidth="1"/>
    <col min="15105" max="15105" width="20.25" customWidth="1"/>
    <col min="15361" max="15361" width="20.25" customWidth="1"/>
    <col min="15617" max="15617" width="20.25" customWidth="1"/>
    <col min="15873" max="15873" width="20.25" customWidth="1"/>
    <col min="16129" max="16129" width="20.25" customWidth="1"/>
  </cols>
  <sheetData>
    <row r="1" spans="1:8" x14ac:dyDescent="0.25">
      <c r="A1" s="93"/>
      <c r="B1" s="93"/>
      <c r="C1" s="93"/>
      <c r="D1" s="93"/>
      <c r="E1" s="93"/>
      <c r="F1" s="93"/>
      <c r="G1" s="93"/>
      <c r="H1" s="91"/>
    </row>
    <row r="2" spans="1:8" ht="15.75" x14ac:dyDescent="0.25">
      <c r="A2" s="94" t="s">
        <v>210</v>
      </c>
      <c r="B2" s="95"/>
      <c r="C2" s="93"/>
      <c r="D2" s="93"/>
      <c r="E2" s="93"/>
      <c r="F2" s="93"/>
      <c r="G2" s="93"/>
      <c r="H2" s="91"/>
    </row>
    <row r="3" spans="1:8" ht="15.75" x14ac:dyDescent="0.25">
      <c r="A3" s="94"/>
      <c r="B3" s="95"/>
      <c r="C3" s="93"/>
      <c r="D3" s="93"/>
      <c r="E3" s="93"/>
      <c r="F3" s="93"/>
      <c r="G3" s="93"/>
      <c r="H3" s="91"/>
    </row>
    <row r="4" spans="1:8" ht="14.25" thickBot="1" x14ac:dyDescent="0.3">
      <c r="A4" s="92"/>
      <c r="B4" s="95"/>
      <c r="C4" s="93"/>
      <c r="D4" s="93"/>
      <c r="E4" s="93"/>
      <c r="F4" s="93"/>
      <c r="G4" s="93"/>
      <c r="H4" s="91"/>
    </row>
    <row r="5" spans="1:8" x14ac:dyDescent="0.25">
      <c r="A5" s="96" t="s">
        <v>211</v>
      </c>
      <c r="B5" s="107" t="s">
        <v>114</v>
      </c>
      <c r="C5" s="107"/>
      <c r="D5" s="107"/>
      <c r="E5" s="107"/>
      <c r="F5" s="107"/>
      <c r="G5" s="108"/>
      <c r="H5" s="91"/>
    </row>
    <row r="6" spans="1:8" x14ac:dyDescent="0.25">
      <c r="A6" s="97" t="s">
        <v>212</v>
      </c>
      <c r="B6" s="109"/>
      <c r="C6" s="109"/>
      <c r="D6" s="109"/>
      <c r="E6" s="109"/>
      <c r="F6" s="109"/>
      <c r="G6" s="110"/>
      <c r="H6" s="91"/>
    </row>
    <row r="7" spans="1:8" x14ac:dyDescent="0.25">
      <c r="A7" s="97" t="s">
        <v>213</v>
      </c>
      <c r="B7" s="109"/>
      <c r="C7" s="109"/>
      <c r="D7" s="109"/>
      <c r="E7" s="109"/>
      <c r="F7" s="109"/>
      <c r="G7" s="110"/>
      <c r="H7" s="91"/>
    </row>
    <row r="8" spans="1:8" x14ac:dyDescent="0.25">
      <c r="A8" s="97" t="s">
        <v>214</v>
      </c>
      <c r="B8" s="109"/>
      <c r="C8" s="109"/>
      <c r="D8" s="109"/>
      <c r="E8" s="109"/>
      <c r="F8" s="109"/>
      <c r="G8" s="110"/>
      <c r="H8" s="91"/>
    </row>
    <row r="9" spans="1:8" x14ac:dyDescent="0.25">
      <c r="A9" s="97" t="s">
        <v>215</v>
      </c>
      <c r="B9" s="109"/>
      <c r="C9" s="109"/>
      <c r="D9" s="109"/>
      <c r="E9" s="109"/>
      <c r="F9" s="109"/>
      <c r="G9" s="110"/>
      <c r="H9" s="91"/>
    </row>
    <row r="10" spans="1:8" x14ac:dyDescent="0.25">
      <c r="A10" s="97" t="s">
        <v>216</v>
      </c>
      <c r="B10" s="109"/>
      <c r="C10" s="109"/>
      <c r="D10" s="109"/>
      <c r="E10" s="109"/>
      <c r="F10" s="109"/>
      <c r="G10" s="110"/>
      <c r="H10" s="91"/>
    </row>
    <row r="11" spans="1:8" x14ac:dyDescent="0.25">
      <c r="A11" s="97" t="s">
        <v>217</v>
      </c>
      <c r="B11" s="99"/>
      <c r="C11" s="99"/>
      <c r="D11" s="99"/>
      <c r="E11" s="99"/>
      <c r="F11" s="99"/>
      <c r="G11" s="100"/>
      <c r="H11" s="91"/>
    </row>
    <row r="12" spans="1:8" x14ac:dyDescent="0.25">
      <c r="A12" s="97" t="s">
        <v>218</v>
      </c>
      <c r="B12" s="101"/>
      <c r="C12" s="102"/>
      <c r="D12" s="102"/>
      <c r="E12" s="102"/>
      <c r="F12" s="102"/>
      <c r="G12" s="103"/>
      <c r="H12" s="91"/>
    </row>
    <row r="13" spans="1:8" ht="14.25" thickBot="1" x14ac:dyDescent="0.3">
      <c r="A13" s="98" t="s">
        <v>219</v>
      </c>
      <c r="B13" s="104"/>
      <c r="C13" s="104"/>
      <c r="D13" s="104"/>
      <c r="E13" s="104"/>
      <c r="F13" s="104"/>
      <c r="G13" s="105"/>
      <c r="H13" s="91"/>
    </row>
    <row r="14" spans="1:8" x14ac:dyDescent="0.25">
      <c r="A14" s="93"/>
      <c r="B14" s="93"/>
      <c r="C14" s="93"/>
      <c r="D14" s="93"/>
      <c r="E14" s="93"/>
      <c r="F14" s="93"/>
      <c r="G14" s="93"/>
      <c r="H14" s="91"/>
    </row>
    <row r="15" spans="1:8" x14ac:dyDescent="0.25">
      <c r="A15" s="93"/>
      <c r="B15" s="93"/>
      <c r="C15" s="93"/>
      <c r="D15" s="93"/>
      <c r="E15" s="93"/>
      <c r="F15" s="93"/>
      <c r="G15" s="93"/>
      <c r="H15" s="91"/>
    </row>
    <row r="16" spans="1:8" x14ac:dyDescent="0.25">
      <c r="A16" s="92" t="s">
        <v>220</v>
      </c>
      <c r="B16" s="93"/>
      <c r="C16" s="93"/>
      <c r="D16" s="93"/>
      <c r="E16" s="93"/>
      <c r="F16" s="93"/>
      <c r="G16" s="93"/>
      <c r="H16" s="91"/>
    </row>
    <row r="17" spans="1:8" ht="52.5" customHeight="1" x14ac:dyDescent="0.25">
      <c r="A17" s="106" t="s">
        <v>221</v>
      </c>
      <c r="B17" s="106"/>
      <c r="C17" s="106"/>
      <c r="D17" s="106"/>
      <c r="E17" s="106"/>
      <c r="F17" s="106"/>
      <c r="G17" s="106"/>
      <c r="H17" s="91"/>
    </row>
  </sheetData>
  <mergeCells count="10">
    <mergeCell ref="B11:G11"/>
    <mergeCell ref="B12:G12"/>
    <mergeCell ref="B13:G13"/>
    <mergeCell ref="A17:G17"/>
    <mergeCell ref="B5:G5"/>
    <mergeCell ref="B6:G6"/>
    <mergeCell ref="B7:G7"/>
    <mergeCell ref="B8:G8"/>
    <mergeCell ref="B9:G9"/>
    <mergeCell ref="B10:G10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60"/>
  <sheetViews>
    <sheetView showZeros="0" topLeftCell="A13" zoomScaleNormal="100" workbookViewId="0">
      <selection activeCell="E67" sqref="E67"/>
    </sheetView>
  </sheetViews>
  <sheetFormatPr defaultRowHeight="13.5" x14ac:dyDescent="0.25"/>
  <cols>
    <col min="1" max="1" width="23.375" style="1"/>
    <col min="2" max="6" width="8.75" style="1"/>
    <col min="7" max="7" width="6.625" style="1"/>
    <col min="8" max="8" width="12.75" style="2"/>
    <col min="9" max="12" width="8.75" style="1"/>
    <col min="13" max="13" width="9.25" style="1" bestFit="1" customWidth="1"/>
    <col min="14" max="1025" width="8.75" style="1"/>
  </cols>
  <sheetData>
    <row r="1" spans="1:8" ht="15" x14ac:dyDescent="0.25">
      <c r="A1" s="43" t="s">
        <v>115</v>
      </c>
      <c r="B1" s="44"/>
      <c r="C1" s="45"/>
    </row>
    <row r="2" spans="1:8" ht="15" x14ac:dyDescent="0.25">
      <c r="A2" s="43" t="s">
        <v>116</v>
      </c>
      <c r="B2" s="44"/>
      <c r="C2" s="45"/>
    </row>
    <row r="3" spans="1:8" ht="15" x14ac:dyDescent="0.25">
      <c r="A3" s="43" t="s">
        <v>118</v>
      </c>
      <c r="B3" s="44"/>
      <c r="C3" s="45"/>
    </row>
    <row r="4" spans="1:8" ht="15" x14ac:dyDescent="0.25">
      <c r="A4" s="43" t="s">
        <v>117</v>
      </c>
      <c r="B4" s="44"/>
      <c r="C4" s="45"/>
    </row>
    <row r="5" spans="1:8" x14ac:dyDescent="0.25">
      <c r="A5" s="46"/>
      <c r="B5" s="46"/>
      <c r="C5" s="35"/>
    </row>
    <row r="6" spans="1:8" x14ac:dyDescent="0.25">
      <c r="A6"/>
      <c r="B6"/>
      <c r="C6" s="3"/>
    </row>
    <row r="7" spans="1:8" x14ac:dyDescent="0.25">
      <c r="A7"/>
      <c r="B7"/>
    </row>
    <row r="8" spans="1:8" ht="13.5" customHeight="1" x14ac:dyDescent="0.25">
      <c r="A8" s="4"/>
      <c r="B8" s="4"/>
      <c r="C8" s="4"/>
      <c r="D8" s="4"/>
      <c r="E8" s="4"/>
      <c r="F8" s="4"/>
      <c r="G8" s="4"/>
      <c r="H8" s="5"/>
    </row>
    <row r="9" spans="1:8" ht="13.5" customHeight="1" x14ac:dyDescent="0.25">
      <c r="A9" s="6"/>
      <c r="B9" s="7"/>
      <c r="C9" s="7"/>
      <c r="D9" s="8"/>
      <c r="E9" s="8"/>
      <c r="F9" s="9"/>
      <c r="G9" s="10"/>
      <c r="H9" s="11"/>
    </row>
    <row r="10" spans="1:8" ht="25.5" x14ac:dyDescent="0.35">
      <c r="A10" s="12"/>
      <c r="C10" s="12" t="s">
        <v>207</v>
      </c>
      <c r="E10" s="8"/>
      <c r="F10" s="9"/>
      <c r="G10" s="10"/>
      <c r="H10" s="11"/>
    </row>
    <row r="11" spans="1:8" ht="25.5" x14ac:dyDescent="0.35">
      <c r="A11" s="6"/>
      <c r="C11" s="12"/>
      <c r="E11" s="8"/>
      <c r="F11" s="9"/>
      <c r="G11" s="10"/>
      <c r="H11" s="11"/>
    </row>
    <row r="12" spans="1:8" ht="15.75" x14ac:dyDescent="0.25">
      <c r="A12" s="13" t="s">
        <v>0</v>
      </c>
      <c r="C12" s="13"/>
      <c r="D12" s="13"/>
      <c r="E12" s="13"/>
      <c r="F12" s="9"/>
      <c r="G12" s="10"/>
      <c r="H12" s="11"/>
    </row>
    <row r="13" spans="1:8" ht="15" x14ac:dyDescent="0.25">
      <c r="A13" s="6"/>
      <c r="B13" s="7"/>
      <c r="C13" s="7"/>
      <c r="D13" s="8"/>
      <c r="E13" s="8"/>
      <c r="F13" s="9"/>
      <c r="G13" s="10"/>
      <c r="H13" s="11"/>
    </row>
    <row r="14" spans="1:8" ht="13.5" customHeight="1" x14ac:dyDescent="0.25">
      <c r="A14" s="14" t="s">
        <v>1</v>
      </c>
      <c r="C14" s="15"/>
      <c r="D14" s="15"/>
      <c r="E14" s="15"/>
      <c r="F14" s="9"/>
      <c r="G14" s="10"/>
      <c r="H14" s="11"/>
    </row>
    <row r="15" spans="1:8" ht="13.5" customHeight="1" x14ac:dyDescent="0.25">
      <c r="A15" s="16" t="s">
        <v>2</v>
      </c>
      <c r="C15" s="15"/>
      <c r="D15" s="15"/>
      <c r="E15" s="15"/>
      <c r="F15" s="9"/>
      <c r="G15" s="10"/>
      <c r="H15" s="11"/>
    </row>
    <row r="16" spans="1:8" ht="13.5" customHeight="1" x14ac:dyDescent="0.25">
      <c r="A16" s="14" t="s">
        <v>3</v>
      </c>
      <c r="B16" s="17"/>
      <c r="C16" s="17"/>
      <c r="D16" s="17"/>
      <c r="E16" s="18"/>
      <c r="F16" s="18"/>
      <c r="G16" s="18"/>
      <c r="H16" s="19"/>
    </row>
    <row r="17" spans="1:8" ht="13.5" customHeight="1" x14ac:dyDescent="0.25">
      <c r="A17" s="18"/>
      <c r="B17" s="20"/>
      <c r="C17" s="18"/>
      <c r="D17" s="18"/>
      <c r="E17" s="18"/>
      <c r="F17" s="18"/>
      <c r="G17" s="18"/>
      <c r="H17" s="19"/>
    </row>
    <row r="18" spans="1:8" ht="13.5" customHeight="1" x14ac:dyDescent="0.25">
      <c r="A18" s="18"/>
      <c r="B18" s="18"/>
      <c r="C18" s="18"/>
      <c r="D18" s="18"/>
      <c r="E18" s="18"/>
      <c r="F18" s="18"/>
      <c r="G18" s="18"/>
      <c r="H18" s="19"/>
    </row>
    <row r="19" spans="1:8" ht="13.5" customHeight="1" x14ac:dyDescent="0.25">
      <c r="A19" s="18"/>
      <c r="B19" s="18"/>
      <c r="C19" s="18"/>
      <c r="D19" s="18"/>
      <c r="E19" s="18"/>
      <c r="F19" s="18"/>
      <c r="G19" s="18"/>
      <c r="H19" s="19"/>
    </row>
    <row r="20" spans="1:8" ht="13.5" customHeight="1" x14ac:dyDescent="0.25">
      <c r="A20" s="20" t="s">
        <v>4</v>
      </c>
      <c r="B20" s="18"/>
      <c r="C20" s="18"/>
      <c r="D20" s="18"/>
      <c r="E20" s="18"/>
      <c r="F20" s="18"/>
      <c r="G20" s="18"/>
      <c r="H20" s="66" t="s">
        <v>32</v>
      </c>
    </row>
    <row r="21" spans="1:8" ht="13.5" customHeight="1" x14ac:dyDescent="0.25">
      <c r="A21" s="18"/>
      <c r="B21" s="18"/>
      <c r="C21" s="18"/>
      <c r="D21" s="18"/>
      <c r="E21" s="18"/>
      <c r="F21" s="18"/>
      <c r="G21" s="18"/>
      <c r="H21" s="19"/>
    </row>
    <row r="22" spans="1:8" ht="13.5" customHeight="1" x14ac:dyDescent="0.25">
      <c r="A22" s="18" t="s">
        <v>5</v>
      </c>
      <c r="B22" s="18"/>
      <c r="C22" s="18"/>
      <c r="D22" s="18"/>
      <c r="E22" s="18"/>
      <c r="F22" s="18"/>
      <c r="G22" s="18"/>
      <c r="H22" s="19">
        <v>0</v>
      </c>
    </row>
    <row r="23" spans="1:8" ht="13.5" customHeight="1" x14ac:dyDescent="0.25">
      <c r="A23" s="18" t="s">
        <v>6</v>
      </c>
      <c r="B23" s="17"/>
      <c r="C23" s="17"/>
      <c r="D23" s="17"/>
      <c r="E23" s="17"/>
      <c r="F23" s="17"/>
      <c r="G23" s="21"/>
      <c r="H23" s="21">
        <f>0.05*H22</f>
        <v>0</v>
      </c>
    </row>
    <row r="24" spans="1:8" ht="13.5" customHeight="1" x14ac:dyDescent="0.25">
      <c r="A24" s="18"/>
      <c r="B24" s="18"/>
      <c r="C24" s="18"/>
      <c r="D24" s="18"/>
      <c r="E24" s="18"/>
      <c r="F24" s="18"/>
      <c r="G24" s="18"/>
      <c r="H24" s="19"/>
    </row>
    <row r="25" spans="1:8" ht="13.5" customHeight="1" x14ac:dyDescent="0.25">
      <c r="A25" s="18" t="s">
        <v>7</v>
      </c>
      <c r="B25" s="18"/>
      <c r="C25" s="18"/>
      <c r="D25" s="18"/>
      <c r="E25" s="18"/>
      <c r="F25" s="18"/>
      <c r="G25" s="18"/>
      <c r="H25" s="19">
        <f>'montáž,demontáž'!$I$30</f>
        <v>0</v>
      </c>
    </row>
    <row r="26" spans="1:8" ht="13.5" customHeight="1" x14ac:dyDescent="0.25">
      <c r="A26" s="18" t="s">
        <v>8</v>
      </c>
      <c r="B26" s="18"/>
      <c r="C26" s="18"/>
      <c r="D26" s="18"/>
      <c r="E26" s="18"/>
      <c r="F26" s="18"/>
      <c r="G26" s="18"/>
      <c r="H26" s="19">
        <f>'montáž,demontáž'!$I$52</f>
        <v>0</v>
      </c>
    </row>
    <row r="27" spans="1:8" ht="13.5" customHeight="1" x14ac:dyDescent="0.25">
      <c r="A27" s="18" t="s">
        <v>9</v>
      </c>
      <c r="B27" s="18"/>
      <c r="C27" s="18"/>
      <c r="D27" s="18"/>
      <c r="E27" s="18"/>
      <c r="F27" s="18"/>
      <c r="G27" s="18"/>
      <c r="H27" s="19">
        <f>'kusový,délkový'!$I$62</f>
        <v>0</v>
      </c>
    </row>
    <row r="28" spans="1:8" ht="13.5" customHeight="1" x14ac:dyDescent="0.25">
      <c r="A28" s="18" t="s">
        <v>10</v>
      </c>
      <c r="B28" s="18"/>
      <c r="C28" s="18"/>
      <c r="D28" s="18"/>
      <c r="E28" s="18"/>
      <c r="F28" s="18"/>
      <c r="G28" s="18"/>
      <c r="H28" s="19">
        <f>'kusový,délkový'!$I$42</f>
        <v>0</v>
      </c>
    </row>
    <row r="29" spans="1:8" ht="13.5" customHeight="1" x14ac:dyDescent="0.25">
      <c r="A29" s="18" t="s">
        <v>11</v>
      </c>
      <c r="B29" s="18"/>
      <c r="C29" s="18"/>
      <c r="D29" s="18"/>
      <c r="E29" s="18"/>
      <c r="F29" s="18"/>
      <c r="G29" s="18"/>
      <c r="H29" s="19">
        <v>0</v>
      </c>
    </row>
    <row r="30" spans="1:8" ht="13.5" customHeight="1" x14ac:dyDescent="0.25">
      <c r="A30" s="18" t="s">
        <v>12</v>
      </c>
      <c r="B30" s="17"/>
      <c r="C30" s="17"/>
      <c r="D30" s="17"/>
      <c r="E30" s="17"/>
      <c r="F30" s="17"/>
      <c r="G30" s="21"/>
      <c r="H30" s="21">
        <f>0.05*H27</f>
        <v>0</v>
      </c>
    </row>
    <row r="31" spans="1:8" ht="13.5" customHeight="1" x14ac:dyDescent="0.25">
      <c r="A31" s="18"/>
      <c r="B31" s="18"/>
      <c r="C31" s="18"/>
      <c r="D31" s="18"/>
      <c r="E31" s="18"/>
      <c r="F31" s="18"/>
      <c r="G31" s="18"/>
      <c r="H31" s="19"/>
    </row>
    <row r="32" spans="1:8" ht="13.5" customHeight="1" x14ac:dyDescent="0.25">
      <c r="A32" s="18" t="s">
        <v>13</v>
      </c>
      <c r="B32" s="18"/>
      <c r="C32" s="18"/>
      <c r="D32" s="18"/>
      <c r="E32" s="18"/>
      <c r="F32" s="18"/>
      <c r="G32" s="18"/>
      <c r="H32" s="19">
        <f>+H27+H28+H29+H30</f>
        <v>0</v>
      </c>
    </row>
    <row r="33" spans="1:8" ht="13.5" customHeight="1" x14ac:dyDescent="0.25">
      <c r="A33" s="18" t="s">
        <v>14</v>
      </c>
      <c r="B33" s="17"/>
      <c r="C33" s="17"/>
      <c r="D33" s="17"/>
      <c r="E33" s="17"/>
      <c r="F33" s="17"/>
      <c r="G33" s="21"/>
      <c r="H33" s="21">
        <f>0.03*H32</f>
        <v>0</v>
      </c>
    </row>
    <row r="34" spans="1:8" ht="13.5" customHeight="1" x14ac:dyDescent="0.25">
      <c r="A34" s="18" t="s">
        <v>15</v>
      </c>
      <c r="B34" s="18"/>
      <c r="C34" s="18"/>
      <c r="D34" s="18"/>
      <c r="E34" s="18"/>
      <c r="F34" s="18"/>
      <c r="G34" s="18"/>
      <c r="H34" s="19">
        <f>+H26+H32+H33</f>
        <v>0</v>
      </c>
    </row>
    <row r="35" spans="1:8" ht="13.5" customHeight="1" x14ac:dyDescent="0.25">
      <c r="A35" s="18" t="s">
        <v>16</v>
      </c>
      <c r="B35" s="17"/>
      <c r="C35" s="17"/>
      <c r="D35" s="17"/>
      <c r="E35" s="17"/>
      <c r="F35" s="17"/>
      <c r="G35" s="21"/>
      <c r="H35" s="21">
        <f>0.06*H34</f>
        <v>0</v>
      </c>
    </row>
    <row r="36" spans="1:8" ht="13.5" customHeight="1" x14ac:dyDescent="0.25">
      <c r="A36" s="18"/>
      <c r="B36" s="18"/>
      <c r="C36" s="18"/>
      <c r="D36" s="18"/>
      <c r="E36" s="18"/>
      <c r="F36" s="18"/>
      <c r="G36" s="18"/>
      <c r="H36" s="19"/>
    </row>
    <row r="37" spans="1:8" ht="13.5" customHeight="1" x14ac:dyDescent="0.25">
      <c r="A37" s="18" t="s">
        <v>17</v>
      </c>
      <c r="B37" s="18"/>
      <c r="C37" s="18"/>
      <c r="D37" s="18"/>
      <c r="E37" s="18"/>
      <c r="F37" s="18"/>
      <c r="G37" s="18"/>
      <c r="H37" s="19">
        <f>'montáž,demontáž'!$I$48</f>
        <v>0</v>
      </c>
    </row>
    <row r="38" spans="1:8" ht="13.5" customHeight="1" x14ac:dyDescent="0.25">
      <c r="A38" s="18" t="s">
        <v>18</v>
      </c>
      <c r="B38" s="18"/>
      <c r="C38" s="18"/>
      <c r="D38" s="18"/>
      <c r="E38" s="18"/>
      <c r="F38" s="18"/>
      <c r="G38" s="18"/>
      <c r="H38" s="19">
        <v>0</v>
      </c>
    </row>
    <row r="39" spans="1:8" ht="13.5" customHeight="1" x14ac:dyDescent="0.25">
      <c r="A39" s="18"/>
      <c r="B39" s="18"/>
      <c r="C39" s="18"/>
      <c r="D39" s="18"/>
      <c r="E39" s="18"/>
      <c r="F39" s="18"/>
      <c r="G39" s="18"/>
      <c r="H39" s="19"/>
    </row>
    <row r="40" spans="1:8" ht="13.5" customHeight="1" x14ac:dyDescent="0.25">
      <c r="A40" s="18" t="s">
        <v>19</v>
      </c>
      <c r="B40" s="18"/>
      <c r="C40" s="18"/>
      <c r="D40" s="18"/>
      <c r="E40" s="18"/>
      <c r="F40" s="18"/>
      <c r="G40" s="18"/>
      <c r="H40" s="19"/>
    </row>
    <row r="41" spans="1:8" ht="13.5" customHeight="1" x14ac:dyDescent="0.25">
      <c r="A41" s="18"/>
      <c r="B41" s="18"/>
      <c r="C41" s="18"/>
      <c r="D41" s="18"/>
      <c r="E41" s="18"/>
      <c r="F41" s="18"/>
      <c r="G41" s="18"/>
      <c r="H41" s="19"/>
    </row>
    <row r="42" spans="1:8" ht="13.5" customHeight="1" x14ac:dyDescent="0.25">
      <c r="A42" s="18" t="s">
        <v>20</v>
      </c>
      <c r="B42" s="17"/>
      <c r="C42" s="17"/>
      <c r="D42" s="17"/>
      <c r="E42" s="17">
        <v>1</v>
      </c>
      <c r="F42" s="17" t="s">
        <v>21</v>
      </c>
      <c r="G42" s="87"/>
      <c r="H42" s="21">
        <f t="shared" ref="H42:H46" si="0">+G42*E42</f>
        <v>0</v>
      </c>
    </row>
    <row r="43" spans="1:8" ht="13.5" customHeight="1" x14ac:dyDescent="0.25">
      <c r="A43" s="18" t="s">
        <v>22</v>
      </c>
      <c r="B43" s="17"/>
      <c r="C43" s="17"/>
      <c r="D43" s="17"/>
      <c r="E43" s="17">
        <v>30</v>
      </c>
      <c r="F43" s="17" t="s">
        <v>21</v>
      </c>
      <c r="G43" s="87"/>
      <c r="H43" s="21">
        <f t="shared" si="0"/>
        <v>0</v>
      </c>
    </row>
    <row r="44" spans="1:8" ht="13.5" customHeight="1" x14ac:dyDescent="0.25">
      <c r="A44" s="18" t="s">
        <v>23</v>
      </c>
      <c r="B44" s="18"/>
      <c r="C44" s="17"/>
      <c r="D44" s="17"/>
      <c r="E44" s="17">
        <v>1</v>
      </c>
      <c r="F44" s="17" t="s">
        <v>21</v>
      </c>
      <c r="G44" s="87"/>
      <c r="H44" s="21">
        <f t="shared" si="0"/>
        <v>0</v>
      </c>
    </row>
    <row r="45" spans="1:8" ht="13.5" customHeight="1" x14ac:dyDescent="0.25">
      <c r="A45" s="18" t="s">
        <v>24</v>
      </c>
      <c r="B45" s="17"/>
      <c r="C45" s="17"/>
      <c r="D45" s="17"/>
      <c r="E45" s="17">
        <v>1</v>
      </c>
      <c r="F45" s="17" t="s">
        <v>21</v>
      </c>
      <c r="G45" s="87"/>
      <c r="H45" s="21">
        <f t="shared" si="0"/>
        <v>0</v>
      </c>
    </row>
    <row r="46" spans="1:8" ht="13.5" customHeight="1" x14ac:dyDescent="0.25">
      <c r="A46" s="18" t="s">
        <v>112</v>
      </c>
      <c r="B46" s="17"/>
      <c r="C46" s="17"/>
      <c r="D46" s="17"/>
      <c r="E46" s="17">
        <v>8</v>
      </c>
      <c r="F46" s="17" t="s">
        <v>21</v>
      </c>
      <c r="G46" s="87"/>
      <c r="H46" s="21">
        <f t="shared" si="0"/>
        <v>0</v>
      </c>
    </row>
    <row r="47" spans="1:8" ht="13.5" customHeight="1" x14ac:dyDescent="0.25">
      <c r="A47" s="18" t="s">
        <v>113</v>
      </c>
      <c r="B47" s="17"/>
      <c r="C47" s="17"/>
      <c r="D47" s="17"/>
      <c r="E47" s="17">
        <v>10</v>
      </c>
      <c r="F47" s="17" t="s">
        <v>21</v>
      </c>
      <c r="G47" s="87"/>
      <c r="H47" s="21">
        <f t="shared" ref="H47:H48" si="1">+G47*E47</f>
        <v>0</v>
      </c>
    </row>
    <row r="48" spans="1:8" ht="13.5" customHeight="1" x14ac:dyDescent="0.25">
      <c r="A48" s="18" t="s">
        <v>140</v>
      </c>
      <c r="B48" s="17"/>
      <c r="C48" s="17"/>
      <c r="D48" s="17"/>
      <c r="E48" s="17">
        <v>10</v>
      </c>
      <c r="F48" s="17" t="s">
        <v>21</v>
      </c>
      <c r="G48" s="87"/>
      <c r="H48" s="21">
        <f t="shared" si="1"/>
        <v>0</v>
      </c>
    </row>
    <row r="49" spans="1:1025" ht="13.5" customHeight="1" x14ac:dyDescent="0.25">
      <c r="A49" s="18" t="s">
        <v>25</v>
      </c>
      <c r="B49" s="17"/>
      <c r="C49" s="17"/>
      <c r="D49" s="17"/>
      <c r="E49" s="17"/>
      <c r="F49" s="17"/>
      <c r="G49" s="21"/>
      <c r="H49" s="21">
        <f>SUM(H42:H48)</f>
        <v>0</v>
      </c>
    </row>
    <row r="50" spans="1:1025" ht="13.5" customHeight="1" x14ac:dyDescent="0.25">
      <c r="A50" s="17"/>
      <c r="B50" s="17"/>
      <c r="C50" s="17"/>
      <c r="D50" s="17"/>
      <c r="E50" s="17"/>
      <c r="F50" s="17"/>
      <c r="G50" s="21"/>
      <c r="H50" s="21"/>
    </row>
    <row r="51" spans="1:1025" ht="13.5" customHeight="1" x14ac:dyDescent="0.25">
      <c r="A51" s="20" t="s">
        <v>26</v>
      </c>
      <c r="B51" s="20"/>
      <c r="C51" s="20"/>
      <c r="D51" s="20"/>
      <c r="E51" s="20"/>
      <c r="F51" s="20"/>
      <c r="G51" s="22"/>
      <c r="H51" s="23">
        <f>+H22+H23+H34+H35+H37+H38+H49</f>
        <v>0</v>
      </c>
    </row>
    <row r="52" spans="1:1025" ht="13.5" customHeight="1" x14ac:dyDescent="0.25">
      <c r="A52" s="18"/>
      <c r="B52" s="18"/>
      <c r="C52" s="18"/>
      <c r="D52" s="18"/>
      <c r="E52" s="18"/>
      <c r="F52" s="18"/>
      <c r="G52" s="24"/>
      <c r="H52" s="19"/>
    </row>
    <row r="53" spans="1:1025" ht="13.5" customHeight="1" x14ac:dyDescent="0.25">
      <c r="A53" s="35" t="s">
        <v>209</v>
      </c>
      <c r="B53" s="35"/>
      <c r="C53" s="35"/>
      <c r="D53" s="35" t="s">
        <v>206</v>
      </c>
      <c r="E53" s="48">
        <v>3</v>
      </c>
      <c r="F53" s="35" t="s">
        <v>21</v>
      </c>
      <c r="G53" s="87"/>
      <c r="H53" s="34">
        <f>+G53*E53</f>
        <v>0</v>
      </c>
    </row>
    <row r="54" spans="1:1025" ht="13.5" customHeight="1" x14ac:dyDescent="0.25">
      <c r="A54" s="35" t="s">
        <v>208</v>
      </c>
      <c r="B54" s="35"/>
      <c r="C54" s="35"/>
      <c r="D54" s="35"/>
      <c r="E54" s="48">
        <v>1</v>
      </c>
      <c r="F54" s="35" t="s">
        <v>27</v>
      </c>
      <c r="G54" s="87"/>
      <c r="H54" s="34">
        <f>+G54*E54</f>
        <v>0</v>
      </c>
    </row>
    <row r="55" spans="1:1025" ht="13.5" customHeight="1" x14ac:dyDescent="0.25">
      <c r="A55" s="35"/>
      <c r="B55" s="35"/>
      <c r="C55" s="35"/>
      <c r="D55" s="35"/>
      <c r="E55" s="48"/>
      <c r="F55" s="35"/>
      <c r="G55" s="34"/>
      <c r="H55" s="34"/>
    </row>
    <row r="56" spans="1:1025" s="90" customFormat="1" ht="13.5" customHeight="1" x14ac:dyDescent="0.25">
      <c r="A56" s="88" t="s">
        <v>32</v>
      </c>
      <c r="B56" s="88"/>
      <c r="C56" s="88"/>
      <c r="D56" s="88"/>
      <c r="E56" s="88"/>
      <c r="F56" s="88"/>
      <c r="G56" s="89"/>
      <c r="H56" s="89">
        <f>H51+H53+H54</f>
        <v>0</v>
      </c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  <c r="AX56" s="88"/>
      <c r="AY56" s="88"/>
      <c r="AZ56" s="88"/>
      <c r="BA56" s="88"/>
      <c r="BB56" s="88"/>
      <c r="BC56" s="88"/>
      <c r="BD56" s="88"/>
      <c r="BE56" s="88"/>
      <c r="BF56" s="88"/>
      <c r="BG56" s="88"/>
      <c r="BH56" s="88"/>
      <c r="BI56" s="88"/>
      <c r="BJ56" s="88"/>
      <c r="BK56" s="88"/>
      <c r="BL56" s="88"/>
      <c r="BM56" s="88"/>
      <c r="BN56" s="88"/>
      <c r="BO56" s="88"/>
      <c r="BP56" s="88"/>
      <c r="BQ56" s="88"/>
      <c r="BR56" s="88"/>
      <c r="BS56" s="88"/>
      <c r="BT56" s="88"/>
      <c r="BU56" s="88"/>
      <c r="BV56" s="88"/>
      <c r="BW56" s="88"/>
      <c r="BX56" s="88"/>
      <c r="BY56" s="88"/>
      <c r="BZ56" s="88"/>
      <c r="CA56" s="88"/>
      <c r="CB56" s="88"/>
      <c r="CC56" s="88"/>
      <c r="CD56" s="88"/>
      <c r="CE56" s="88"/>
      <c r="CF56" s="88"/>
      <c r="CG56" s="88"/>
      <c r="CH56" s="88"/>
      <c r="CI56" s="88"/>
      <c r="CJ56" s="88"/>
      <c r="CK56" s="88"/>
      <c r="CL56" s="88"/>
      <c r="CM56" s="88"/>
      <c r="CN56" s="88"/>
      <c r="CO56" s="88"/>
      <c r="CP56" s="88"/>
      <c r="CQ56" s="88"/>
      <c r="CR56" s="88"/>
      <c r="CS56" s="88"/>
      <c r="CT56" s="88"/>
      <c r="CU56" s="88"/>
      <c r="CV56" s="88"/>
      <c r="CW56" s="88"/>
      <c r="CX56" s="88"/>
      <c r="CY56" s="88"/>
      <c r="CZ56" s="88"/>
      <c r="DA56" s="88"/>
      <c r="DB56" s="88"/>
      <c r="DC56" s="88"/>
      <c r="DD56" s="88"/>
      <c r="DE56" s="88"/>
      <c r="DF56" s="88"/>
      <c r="DG56" s="88"/>
      <c r="DH56" s="88"/>
      <c r="DI56" s="88"/>
      <c r="DJ56" s="88"/>
      <c r="DK56" s="88"/>
      <c r="DL56" s="88"/>
      <c r="DM56" s="88"/>
      <c r="DN56" s="88"/>
      <c r="DO56" s="88"/>
      <c r="DP56" s="88"/>
      <c r="DQ56" s="88"/>
      <c r="DR56" s="88"/>
      <c r="DS56" s="88"/>
      <c r="DT56" s="88"/>
      <c r="DU56" s="88"/>
      <c r="DV56" s="88"/>
      <c r="DW56" s="88"/>
      <c r="DX56" s="88"/>
      <c r="DY56" s="88"/>
      <c r="DZ56" s="88"/>
      <c r="EA56" s="88"/>
      <c r="EB56" s="88"/>
      <c r="EC56" s="88"/>
      <c r="ED56" s="88"/>
      <c r="EE56" s="88"/>
      <c r="EF56" s="88"/>
      <c r="EG56" s="88"/>
      <c r="EH56" s="88"/>
      <c r="EI56" s="88"/>
      <c r="EJ56" s="88"/>
      <c r="EK56" s="88"/>
      <c r="EL56" s="88"/>
      <c r="EM56" s="88"/>
      <c r="EN56" s="88"/>
      <c r="EO56" s="88"/>
      <c r="EP56" s="88"/>
      <c r="EQ56" s="88"/>
      <c r="ER56" s="88"/>
      <c r="ES56" s="88"/>
      <c r="ET56" s="88"/>
      <c r="EU56" s="88"/>
      <c r="EV56" s="88"/>
      <c r="EW56" s="88"/>
      <c r="EX56" s="88"/>
      <c r="EY56" s="88"/>
      <c r="EZ56" s="88"/>
      <c r="FA56" s="88"/>
      <c r="FB56" s="88"/>
      <c r="FC56" s="88"/>
      <c r="FD56" s="88"/>
      <c r="FE56" s="88"/>
      <c r="FF56" s="88"/>
      <c r="FG56" s="88"/>
      <c r="FH56" s="88"/>
      <c r="FI56" s="88"/>
      <c r="FJ56" s="88"/>
      <c r="FK56" s="88"/>
      <c r="FL56" s="88"/>
      <c r="FM56" s="88"/>
      <c r="FN56" s="88"/>
      <c r="FO56" s="88"/>
      <c r="FP56" s="88"/>
      <c r="FQ56" s="88"/>
      <c r="FR56" s="88"/>
      <c r="FS56" s="88"/>
      <c r="FT56" s="88"/>
      <c r="FU56" s="88"/>
      <c r="FV56" s="88"/>
      <c r="FW56" s="88"/>
      <c r="FX56" s="88"/>
      <c r="FY56" s="88"/>
      <c r="FZ56" s="88"/>
      <c r="GA56" s="88"/>
      <c r="GB56" s="88"/>
      <c r="GC56" s="88"/>
      <c r="GD56" s="88"/>
      <c r="GE56" s="88"/>
      <c r="GF56" s="88"/>
      <c r="GG56" s="88"/>
      <c r="GH56" s="88"/>
      <c r="GI56" s="88"/>
      <c r="GJ56" s="88"/>
      <c r="GK56" s="88"/>
      <c r="GL56" s="88"/>
      <c r="GM56" s="88"/>
      <c r="GN56" s="88"/>
      <c r="GO56" s="88"/>
      <c r="GP56" s="88"/>
      <c r="GQ56" s="88"/>
      <c r="GR56" s="88"/>
      <c r="GS56" s="88"/>
      <c r="GT56" s="88"/>
      <c r="GU56" s="88"/>
      <c r="GV56" s="88"/>
      <c r="GW56" s="88"/>
      <c r="GX56" s="88"/>
      <c r="GY56" s="88"/>
      <c r="GZ56" s="88"/>
      <c r="HA56" s="88"/>
      <c r="HB56" s="88"/>
      <c r="HC56" s="88"/>
      <c r="HD56" s="88"/>
      <c r="HE56" s="88"/>
      <c r="HF56" s="88"/>
      <c r="HG56" s="88"/>
      <c r="HH56" s="88"/>
      <c r="HI56" s="88"/>
      <c r="HJ56" s="88"/>
      <c r="HK56" s="88"/>
      <c r="HL56" s="88"/>
      <c r="HM56" s="88"/>
      <c r="HN56" s="88"/>
      <c r="HO56" s="88"/>
      <c r="HP56" s="88"/>
      <c r="HQ56" s="88"/>
      <c r="HR56" s="88"/>
      <c r="HS56" s="88"/>
      <c r="HT56" s="88"/>
      <c r="HU56" s="88"/>
      <c r="HV56" s="88"/>
      <c r="HW56" s="88"/>
      <c r="HX56" s="88"/>
      <c r="HY56" s="88"/>
      <c r="HZ56" s="88"/>
      <c r="IA56" s="88"/>
      <c r="IB56" s="88"/>
      <c r="IC56" s="88"/>
      <c r="ID56" s="88"/>
      <c r="IE56" s="88"/>
      <c r="IF56" s="88"/>
      <c r="IG56" s="88"/>
      <c r="IH56" s="88"/>
      <c r="II56" s="88"/>
      <c r="IJ56" s="88"/>
      <c r="IK56" s="88"/>
      <c r="IL56" s="88"/>
      <c r="IM56" s="88"/>
      <c r="IN56" s="88"/>
      <c r="IO56" s="88"/>
      <c r="IP56" s="88"/>
      <c r="IQ56" s="88"/>
      <c r="IR56" s="88"/>
      <c r="IS56" s="88"/>
      <c r="IT56" s="88"/>
      <c r="IU56" s="88"/>
      <c r="IV56" s="88"/>
      <c r="IW56" s="88"/>
      <c r="IX56" s="88"/>
      <c r="IY56" s="88"/>
      <c r="IZ56" s="88"/>
      <c r="JA56" s="88"/>
      <c r="JB56" s="88"/>
      <c r="JC56" s="88"/>
      <c r="JD56" s="88"/>
      <c r="JE56" s="88"/>
      <c r="JF56" s="88"/>
      <c r="JG56" s="88"/>
      <c r="JH56" s="88"/>
      <c r="JI56" s="88"/>
      <c r="JJ56" s="88"/>
      <c r="JK56" s="88"/>
      <c r="JL56" s="88"/>
      <c r="JM56" s="88"/>
      <c r="JN56" s="88"/>
      <c r="JO56" s="88"/>
      <c r="JP56" s="88"/>
      <c r="JQ56" s="88"/>
      <c r="JR56" s="88"/>
      <c r="JS56" s="88"/>
      <c r="JT56" s="88"/>
      <c r="JU56" s="88"/>
      <c r="JV56" s="88"/>
      <c r="JW56" s="88"/>
      <c r="JX56" s="88"/>
      <c r="JY56" s="88"/>
      <c r="JZ56" s="88"/>
      <c r="KA56" s="88"/>
      <c r="KB56" s="88"/>
      <c r="KC56" s="88"/>
      <c r="KD56" s="88"/>
      <c r="KE56" s="88"/>
      <c r="KF56" s="88"/>
      <c r="KG56" s="88"/>
      <c r="KH56" s="88"/>
      <c r="KI56" s="88"/>
      <c r="KJ56" s="88"/>
      <c r="KK56" s="88"/>
      <c r="KL56" s="88"/>
      <c r="KM56" s="88"/>
      <c r="KN56" s="88"/>
      <c r="KO56" s="88"/>
      <c r="KP56" s="88"/>
      <c r="KQ56" s="88"/>
      <c r="KR56" s="88"/>
      <c r="KS56" s="88"/>
      <c r="KT56" s="88"/>
      <c r="KU56" s="88"/>
      <c r="KV56" s="88"/>
      <c r="KW56" s="88"/>
      <c r="KX56" s="88"/>
      <c r="KY56" s="88"/>
      <c r="KZ56" s="88"/>
      <c r="LA56" s="88"/>
      <c r="LB56" s="88"/>
      <c r="LC56" s="88"/>
      <c r="LD56" s="88"/>
      <c r="LE56" s="88"/>
      <c r="LF56" s="88"/>
      <c r="LG56" s="88"/>
      <c r="LH56" s="88"/>
      <c r="LI56" s="88"/>
      <c r="LJ56" s="88"/>
      <c r="LK56" s="88"/>
      <c r="LL56" s="88"/>
      <c r="LM56" s="88"/>
      <c r="LN56" s="88"/>
      <c r="LO56" s="88"/>
      <c r="LP56" s="88"/>
      <c r="LQ56" s="88"/>
      <c r="LR56" s="88"/>
      <c r="LS56" s="88"/>
      <c r="LT56" s="88"/>
      <c r="LU56" s="88"/>
      <c r="LV56" s="88"/>
      <c r="LW56" s="88"/>
      <c r="LX56" s="88"/>
      <c r="LY56" s="88"/>
      <c r="LZ56" s="88"/>
      <c r="MA56" s="88"/>
      <c r="MB56" s="88"/>
      <c r="MC56" s="88"/>
      <c r="MD56" s="88"/>
      <c r="ME56" s="88"/>
      <c r="MF56" s="88"/>
      <c r="MG56" s="88"/>
      <c r="MH56" s="88"/>
      <c r="MI56" s="88"/>
      <c r="MJ56" s="88"/>
      <c r="MK56" s="88"/>
      <c r="ML56" s="88"/>
      <c r="MM56" s="88"/>
      <c r="MN56" s="88"/>
      <c r="MO56" s="88"/>
      <c r="MP56" s="88"/>
      <c r="MQ56" s="88"/>
      <c r="MR56" s="88"/>
      <c r="MS56" s="88"/>
      <c r="MT56" s="88"/>
      <c r="MU56" s="88"/>
      <c r="MV56" s="88"/>
      <c r="MW56" s="88"/>
      <c r="MX56" s="88"/>
      <c r="MY56" s="88"/>
      <c r="MZ56" s="88"/>
      <c r="NA56" s="88"/>
      <c r="NB56" s="88"/>
      <c r="NC56" s="88"/>
      <c r="ND56" s="88"/>
      <c r="NE56" s="88"/>
      <c r="NF56" s="88"/>
      <c r="NG56" s="88"/>
      <c r="NH56" s="88"/>
      <c r="NI56" s="88"/>
      <c r="NJ56" s="88"/>
      <c r="NK56" s="88"/>
      <c r="NL56" s="88"/>
      <c r="NM56" s="88"/>
      <c r="NN56" s="88"/>
      <c r="NO56" s="88"/>
      <c r="NP56" s="88"/>
      <c r="NQ56" s="88"/>
      <c r="NR56" s="88"/>
      <c r="NS56" s="88"/>
      <c r="NT56" s="88"/>
      <c r="NU56" s="88"/>
      <c r="NV56" s="88"/>
      <c r="NW56" s="88"/>
      <c r="NX56" s="88"/>
      <c r="NY56" s="88"/>
      <c r="NZ56" s="88"/>
      <c r="OA56" s="88"/>
      <c r="OB56" s="88"/>
      <c r="OC56" s="88"/>
      <c r="OD56" s="88"/>
      <c r="OE56" s="88"/>
      <c r="OF56" s="88"/>
      <c r="OG56" s="88"/>
      <c r="OH56" s="88"/>
      <c r="OI56" s="88"/>
      <c r="OJ56" s="88"/>
      <c r="OK56" s="88"/>
      <c r="OL56" s="88"/>
      <c r="OM56" s="88"/>
      <c r="ON56" s="88"/>
      <c r="OO56" s="88"/>
      <c r="OP56" s="88"/>
      <c r="OQ56" s="88"/>
      <c r="OR56" s="88"/>
      <c r="OS56" s="88"/>
      <c r="OT56" s="88"/>
      <c r="OU56" s="88"/>
      <c r="OV56" s="88"/>
      <c r="OW56" s="88"/>
      <c r="OX56" s="88"/>
      <c r="OY56" s="88"/>
      <c r="OZ56" s="88"/>
      <c r="PA56" s="88"/>
      <c r="PB56" s="88"/>
      <c r="PC56" s="88"/>
      <c r="PD56" s="88"/>
      <c r="PE56" s="88"/>
      <c r="PF56" s="88"/>
      <c r="PG56" s="88"/>
      <c r="PH56" s="88"/>
      <c r="PI56" s="88"/>
      <c r="PJ56" s="88"/>
      <c r="PK56" s="88"/>
      <c r="PL56" s="88"/>
      <c r="PM56" s="88"/>
      <c r="PN56" s="88"/>
      <c r="PO56" s="88"/>
      <c r="PP56" s="88"/>
      <c r="PQ56" s="88"/>
      <c r="PR56" s="88"/>
      <c r="PS56" s="88"/>
      <c r="PT56" s="88"/>
      <c r="PU56" s="88"/>
      <c r="PV56" s="88"/>
      <c r="PW56" s="88"/>
      <c r="PX56" s="88"/>
      <c r="PY56" s="88"/>
      <c r="PZ56" s="88"/>
      <c r="QA56" s="88"/>
      <c r="QB56" s="88"/>
      <c r="QC56" s="88"/>
      <c r="QD56" s="88"/>
      <c r="QE56" s="88"/>
      <c r="QF56" s="88"/>
      <c r="QG56" s="88"/>
      <c r="QH56" s="88"/>
      <c r="QI56" s="88"/>
      <c r="QJ56" s="88"/>
      <c r="QK56" s="88"/>
      <c r="QL56" s="88"/>
      <c r="QM56" s="88"/>
      <c r="QN56" s="88"/>
      <c r="QO56" s="88"/>
      <c r="QP56" s="88"/>
      <c r="QQ56" s="88"/>
      <c r="QR56" s="88"/>
      <c r="QS56" s="88"/>
      <c r="QT56" s="88"/>
      <c r="QU56" s="88"/>
      <c r="QV56" s="88"/>
      <c r="QW56" s="88"/>
      <c r="QX56" s="88"/>
      <c r="QY56" s="88"/>
      <c r="QZ56" s="88"/>
      <c r="RA56" s="88"/>
      <c r="RB56" s="88"/>
      <c r="RC56" s="88"/>
      <c r="RD56" s="88"/>
      <c r="RE56" s="88"/>
      <c r="RF56" s="88"/>
      <c r="RG56" s="88"/>
      <c r="RH56" s="88"/>
      <c r="RI56" s="88"/>
      <c r="RJ56" s="88"/>
      <c r="RK56" s="88"/>
      <c r="RL56" s="88"/>
      <c r="RM56" s="88"/>
      <c r="RN56" s="88"/>
      <c r="RO56" s="88"/>
      <c r="RP56" s="88"/>
      <c r="RQ56" s="88"/>
      <c r="RR56" s="88"/>
      <c r="RS56" s="88"/>
      <c r="RT56" s="88"/>
      <c r="RU56" s="88"/>
      <c r="RV56" s="88"/>
      <c r="RW56" s="88"/>
      <c r="RX56" s="88"/>
      <c r="RY56" s="88"/>
      <c r="RZ56" s="88"/>
      <c r="SA56" s="88"/>
      <c r="SB56" s="88"/>
      <c r="SC56" s="88"/>
      <c r="SD56" s="88"/>
      <c r="SE56" s="88"/>
      <c r="SF56" s="88"/>
      <c r="SG56" s="88"/>
      <c r="SH56" s="88"/>
      <c r="SI56" s="88"/>
      <c r="SJ56" s="88"/>
      <c r="SK56" s="88"/>
      <c r="SL56" s="88"/>
      <c r="SM56" s="88"/>
      <c r="SN56" s="88"/>
      <c r="SO56" s="88"/>
      <c r="SP56" s="88"/>
      <c r="SQ56" s="88"/>
      <c r="SR56" s="88"/>
      <c r="SS56" s="88"/>
      <c r="ST56" s="88"/>
      <c r="SU56" s="88"/>
      <c r="SV56" s="88"/>
      <c r="SW56" s="88"/>
      <c r="SX56" s="88"/>
      <c r="SY56" s="88"/>
      <c r="SZ56" s="88"/>
      <c r="TA56" s="88"/>
      <c r="TB56" s="88"/>
      <c r="TC56" s="88"/>
      <c r="TD56" s="88"/>
      <c r="TE56" s="88"/>
      <c r="TF56" s="88"/>
      <c r="TG56" s="88"/>
      <c r="TH56" s="88"/>
      <c r="TI56" s="88"/>
      <c r="TJ56" s="88"/>
      <c r="TK56" s="88"/>
      <c r="TL56" s="88"/>
      <c r="TM56" s="88"/>
      <c r="TN56" s="88"/>
      <c r="TO56" s="88"/>
      <c r="TP56" s="88"/>
      <c r="TQ56" s="88"/>
      <c r="TR56" s="88"/>
      <c r="TS56" s="88"/>
      <c r="TT56" s="88"/>
      <c r="TU56" s="88"/>
      <c r="TV56" s="88"/>
      <c r="TW56" s="88"/>
      <c r="TX56" s="88"/>
      <c r="TY56" s="88"/>
      <c r="TZ56" s="88"/>
      <c r="UA56" s="88"/>
      <c r="UB56" s="88"/>
      <c r="UC56" s="88"/>
      <c r="UD56" s="88"/>
      <c r="UE56" s="88"/>
      <c r="UF56" s="88"/>
      <c r="UG56" s="88"/>
      <c r="UH56" s="88"/>
      <c r="UI56" s="88"/>
      <c r="UJ56" s="88"/>
      <c r="UK56" s="88"/>
      <c r="UL56" s="88"/>
      <c r="UM56" s="88"/>
      <c r="UN56" s="88"/>
      <c r="UO56" s="88"/>
      <c r="UP56" s="88"/>
      <c r="UQ56" s="88"/>
      <c r="UR56" s="88"/>
      <c r="US56" s="88"/>
      <c r="UT56" s="88"/>
      <c r="UU56" s="88"/>
      <c r="UV56" s="88"/>
      <c r="UW56" s="88"/>
      <c r="UX56" s="88"/>
      <c r="UY56" s="88"/>
      <c r="UZ56" s="88"/>
      <c r="VA56" s="88"/>
      <c r="VB56" s="88"/>
      <c r="VC56" s="88"/>
      <c r="VD56" s="88"/>
      <c r="VE56" s="88"/>
      <c r="VF56" s="88"/>
      <c r="VG56" s="88"/>
      <c r="VH56" s="88"/>
      <c r="VI56" s="88"/>
      <c r="VJ56" s="88"/>
      <c r="VK56" s="88"/>
      <c r="VL56" s="88"/>
      <c r="VM56" s="88"/>
      <c r="VN56" s="88"/>
      <c r="VO56" s="88"/>
      <c r="VP56" s="88"/>
      <c r="VQ56" s="88"/>
      <c r="VR56" s="88"/>
      <c r="VS56" s="88"/>
      <c r="VT56" s="88"/>
      <c r="VU56" s="88"/>
      <c r="VV56" s="88"/>
      <c r="VW56" s="88"/>
      <c r="VX56" s="88"/>
      <c r="VY56" s="88"/>
      <c r="VZ56" s="88"/>
      <c r="WA56" s="88"/>
      <c r="WB56" s="88"/>
      <c r="WC56" s="88"/>
      <c r="WD56" s="88"/>
      <c r="WE56" s="88"/>
      <c r="WF56" s="88"/>
      <c r="WG56" s="88"/>
      <c r="WH56" s="88"/>
      <c r="WI56" s="88"/>
      <c r="WJ56" s="88"/>
      <c r="WK56" s="88"/>
      <c r="WL56" s="88"/>
      <c r="WM56" s="88"/>
      <c r="WN56" s="88"/>
      <c r="WO56" s="88"/>
      <c r="WP56" s="88"/>
      <c r="WQ56" s="88"/>
      <c r="WR56" s="88"/>
      <c r="WS56" s="88"/>
      <c r="WT56" s="88"/>
      <c r="WU56" s="88"/>
      <c r="WV56" s="88"/>
      <c r="WW56" s="88"/>
      <c r="WX56" s="88"/>
      <c r="WY56" s="88"/>
      <c r="WZ56" s="88"/>
      <c r="XA56" s="88"/>
      <c r="XB56" s="88"/>
      <c r="XC56" s="88"/>
      <c r="XD56" s="88"/>
      <c r="XE56" s="88"/>
      <c r="XF56" s="88"/>
      <c r="XG56" s="88"/>
      <c r="XH56" s="88"/>
      <c r="XI56" s="88"/>
      <c r="XJ56" s="88"/>
      <c r="XK56" s="88"/>
      <c r="XL56" s="88"/>
      <c r="XM56" s="88"/>
      <c r="XN56" s="88"/>
      <c r="XO56" s="88"/>
      <c r="XP56" s="88"/>
      <c r="XQ56" s="88"/>
      <c r="XR56" s="88"/>
      <c r="XS56" s="88"/>
      <c r="XT56" s="88"/>
      <c r="XU56" s="88"/>
      <c r="XV56" s="88"/>
      <c r="XW56" s="88"/>
      <c r="XX56" s="88"/>
      <c r="XY56" s="88"/>
      <c r="XZ56" s="88"/>
      <c r="YA56" s="88"/>
      <c r="YB56" s="88"/>
      <c r="YC56" s="88"/>
      <c r="YD56" s="88"/>
      <c r="YE56" s="88"/>
      <c r="YF56" s="88"/>
      <c r="YG56" s="88"/>
      <c r="YH56" s="88"/>
      <c r="YI56" s="88"/>
      <c r="YJ56" s="88"/>
      <c r="YK56" s="88"/>
      <c r="YL56" s="88"/>
      <c r="YM56" s="88"/>
      <c r="YN56" s="88"/>
      <c r="YO56" s="88"/>
      <c r="YP56" s="88"/>
      <c r="YQ56" s="88"/>
      <c r="YR56" s="88"/>
      <c r="YS56" s="88"/>
      <c r="YT56" s="88"/>
      <c r="YU56" s="88"/>
      <c r="YV56" s="88"/>
      <c r="YW56" s="88"/>
      <c r="YX56" s="88"/>
      <c r="YY56" s="88"/>
      <c r="YZ56" s="88"/>
      <c r="ZA56" s="88"/>
      <c r="ZB56" s="88"/>
      <c r="ZC56" s="88"/>
      <c r="ZD56" s="88"/>
      <c r="ZE56" s="88"/>
      <c r="ZF56" s="88"/>
      <c r="ZG56" s="88"/>
      <c r="ZH56" s="88"/>
      <c r="ZI56" s="88"/>
      <c r="ZJ56" s="88"/>
      <c r="ZK56" s="88"/>
      <c r="ZL56" s="88"/>
      <c r="ZM56" s="88"/>
      <c r="ZN56" s="88"/>
      <c r="ZO56" s="88"/>
      <c r="ZP56" s="88"/>
      <c r="ZQ56" s="88"/>
      <c r="ZR56" s="88"/>
      <c r="ZS56" s="88"/>
      <c r="ZT56" s="88"/>
      <c r="ZU56" s="88"/>
      <c r="ZV56" s="88"/>
      <c r="ZW56" s="88"/>
      <c r="ZX56" s="88"/>
      <c r="ZY56" s="88"/>
      <c r="ZZ56" s="88"/>
      <c r="AAA56" s="88"/>
      <c r="AAB56" s="88"/>
      <c r="AAC56" s="88"/>
      <c r="AAD56" s="88"/>
      <c r="AAE56" s="88"/>
      <c r="AAF56" s="88"/>
      <c r="AAG56" s="88"/>
      <c r="AAH56" s="88"/>
      <c r="AAI56" s="88"/>
      <c r="AAJ56" s="88"/>
      <c r="AAK56" s="88"/>
      <c r="AAL56" s="88"/>
      <c r="AAM56" s="88"/>
      <c r="AAN56" s="88"/>
      <c r="AAO56" s="88"/>
      <c r="AAP56" s="88"/>
      <c r="AAQ56" s="88"/>
      <c r="AAR56" s="88"/>
      <c r="AAS56" s="88"/>
      <c r="AAT56" s="88"/>
      <c r="AAU56" s="88"/>
      <c r="AAV56" s="88"/>
      <c r="AAW56" s="88"/>
      <c r="AAX56" s="88"/>
      <c r="AAY56" s="88"/>
      <c r="AAZ56" s="88"/>
      <c r="ABA56" s="88"/>
      <c r="ABB56" s="88"/>
      <c r="ABC56" s="88"/>
      <c r="ABD56" s="88"/>
      <c r="ABE56" s="88"/>
      <c r="ABF56" s="88"/>
      <c r="ABG56" s="88"/>
      <c r="ABH56" s="88"/>
      <c r="ABI56" s="88"/>
      <c r="ABJ56" s="88"/>
      <c r="ABK56" s="88"/>
      <c r="ABL56" s="88"/>
      <c r="ABM56" s="88"/>
      <c r="ABN56" s="88"/>
      <c r="ABO56" s="88"/>
      <c r="ABP56" s="88"/>
      <c r="ABQ56" s="88"/>
      <c r="ABR56" s="88"/>
      <c r="ABS56" s="88"/>
      <c r="ABT56" s="88"/>
      <c r="ABU56" s="88"/>
      <c r="ABV56" s="88"/>
      <c r="ABW56" s="88"/>
      <c r="ABX56" s="88"/>
      <c r="ABY56" s="88"/>
      <c r="ABZ56" s="88"/>
      <c r="ACA56" s="88"/>
      <c r="ACB56" s="88"/>
      <c r="ACC56" s="88"/>
      <c r="ACD56" s="88"/>
      <c r="ACE56" s="88"/>
      <c r="ACF56" s="88"/>
      <c r="ACG56" s="88"/>
      <c r="ACH56" s="88"/>
      <c r="ACI56" s="88"/>
      <c r="ACJ56" s="88"/>
      <c r="ACK56" s="88"/>
      <c r="ACL56" s="88"/>
      <c r="ACM56" s="88"/>
      <c r="ACN56" s="88"/>
      <c r="ACO56" s="88"/>
      <c r="ACP56" s="88"/>
      <c r="ACQ56" s="88"/>
      <c r="ACR56" s="88"/>
      <c r="ACS56" s="88"/>
      <c r="ACT56" s="88"/>
      <c r="ACU56" s="88"/>
      <c r="ACV56" s="88"/>
      <c r="ACW56" s="88"/>
      <c r="ACX56" s="88"/>
      <c r="ACY56" s="88"/>
      <c r="ACZ56" s="88"/>
      <c r="ADA56" s="88"/>
      <c r="ADB56" s="88"/>
      <c r="ADC56" s="88"/>
      <c r="ADD56" s="88"/>
      <c r="ADE56" s="88"/>
      <c r="ADF56" s="88"/>
      <c r="ADG56" s="88"/>
      <c r="ADH56" s="88"/>
      <c r="ADI56" s="88"/>
      <c r="ADJ56" s="88"/>
      <c r="ADK56" s="88"/>
      <c r="ADL56" s="88"/>
      <c r="ADM56" s="88"/>
      <c r="ADN56" s="88"/>
      <c r="ADO56" s="88"/>
      <c r="ADP56" s="88"/>
      <c r="ADQ56" s="88"/>
      <c r="ADR56" s="88"/>
      <c r="ADS56" s="88"/>
      <c r="ADT56" s="88"/>
      <c r="ADU56" s="88"/>
      <c r="ADV56" s="88"/>
      <c r="ADW56" s="88"/>
      <c r="ADX56" s="88"/>
      <c r="ADY56" s="88"/>
      <c r="ADZ56" s="88"/>
      <c r="AEA56" s="88"/>
      <c r="AEB56" s="88"/>
      <c r="AEC56" s="88"/>
      <c r="AED56" s="88"/>
      <c r="AEE56" s="88"/>
      <c r="AEF56" s="88"/>
      <c r="AEG56" s="88"/>
      <c r="AEH56" s="88"/>
      <c r="AEI56" s="88"/>
      <c r="AEJ56" s="88"/>
      <c r="AEK56" s="88"/>
      <c r="AEL56" s="88"/>
      <c r="AEM56" s="88"/>
      <c r="AEN56" s="88"/>
      <c r="AEO56" s="88"/>
      <c r="AEP56" s="88"/>
      <c r="AEQ56" s="88"/>
      <c r="AER56" s="88"/>
      <c r="AES56" s="88"/>
      <c r="AET56" s="88"/>
      <c r="AEU56" s="88"/>
      <c r="AEV56" s="88"/>
      <c r="AEW56" s="88"/>
      <c r="AEX56" s="88"/>
      <c r="AEY56" s="88"/>
      <c r="AEZ56" s="88"/>
      <c r="AFA56" s="88"/>
      <c r="AFB56" s="88"/>
      <c r="AFC56" s="88"/>
      <c r="AFD56" s="88"/>
      <c r="AFE56" s="88"/>
      <c r="AFF56" s="88"/>
      <c r="AFG56" s="88"/>
      <c r="AFH56" s="88"/>
      <c r="AFI56" s="88"/>
      <c r="AFJ56" s="88"/>
      <c r="AFK56" s="88"/>
      <c r="AFL56" s="88"/>
      <c r="AFM56" s="88"/>
      <c r="AFN56" s="88"/>
      <c r="AFO56" s="88"/>
      <c r="AFP56" s="88"/>
      <c r="AFQ56" s="88"/>
      <c r="AFR56" s="88"/>
      <c r="AFS56" s="88"/>
      <c r="AFT56" s="88"/>
      <c r="AFU56" s="88"/>
      <c r="AFV56" s="88"/>
      <c r="AFW56" s="88"/>
      <c r="AFX56" s="88"/>
      <c r="AFY56" s="88"/>
      <c r="AFZ56" s="88"/>
      <c r="AGA56" s="88"/>
      <c r="AGB56" s="88"/>
      <c r="AGC56" s="88"/>
      <c r="AGD56" s="88"/>
      <c r="AGE56" s="88"/>
      <c r="AGF56" s="88"/>
      <c r="AGG56" s="88"/>
      <c r="AGH56" s="88"/>
      <c r="AGI56" s="88"/>
      <c r="AGJ56" s="88"/>
      <c r="AGK56" s="88"/>
      <c r="AGL56" s="88"/>
      <c r="AGM56" s="88"/>
      <c r="AGN56" s="88"/>
      <c r="AGO56" s="88"/>
      <c r="AGP56" s="88"/>
      <c r="AGQ56" s="88"/>
      <c r="AGR56" s="88"/>
      <c r="AGS56" s="88"/>
      <c r="AGT56" s="88"/>
      <c r="AGU56" s="88"/>
      <c r="AGV56" s="88"/>
      <c r="AGW56" s="88"/>
      <c r="AGX56" s="88"/>
      <c r="AGY56" s="88"/>
      <c r="AGZ56" s="88"/>
      <c r="AHA56" s="88"/>
      <c r="AHB56" s="88"/>
      <c r="AHC56" s="88"/>
      <c r="AHD56" s="88"/>
      <c r="AHE56" s="88"/>
      <c r="AHF56" s="88"/>
      <c r="AHG56" s="88"/>
      <c r="AHH56" s="88"/>
      <c r="AHI56" s="88"/>
      <c r="AHJ56" s="88"/>
      <c r="AHK56" s="88"/>
      <c r="AHL56" s="88"/>
      <c r="AHM56" s="88"/>
      <c r="AHN56" s="88"/>
      <c r="AHO56" s="88"/>
      <c r="AHP56" s="88"/>
      <c r="AHQ56" s="88"/>
      <c r="AHR56" s="88"/>
      <c r="AHS56" s="88"/>
      <c r="AHT56" s="88"/>
      <c r="AHU56" s="88"/>
      <c r="AHV56" s="88"/>
      <c r="AHW56" s="88"/>
      <c r="AHX56" s="88"/>
      <c r="AHY56" s="88"/>
      <c r="AHZ56" s="88"/>
      <c r="AIA56" s="88"/>
      <c r="AIB56" s="88"/>
      <c r="AIC56" s="88"/>
      <c r="AID56" s="88"/>
      <c r="AIE56" s="88"/>
      <c r="AIF56" s="88"/>
      <c r="AIG56" s="88"/>
      <c r="AIH56" s="88"/>
      <c r="AII56" s="88"/>
      <c r="AIJ56" s="88"/>
      <c r="AIK56" s="88"/>
      <c r="AIL56" s="88"/>
      <c r="AIM56" s="88"/>
      <c r="AIN56" s="88"/>
      <c r="AIO56" s="88"/>
      <c r="AIP56" s="88"/>
      <c r="AIQ56" s="88"/>
      <c r="AIR56" s="88"/>
      <c r="AIS56" s="88"/>
      <c r="AIT56" s="88"/>
      <c r="AIU56" s="88"/>
      <c r="AIV56" s="88"/>
      <c r="AIW56" s="88"/>
      <c r="AIX56" s="88"/>
      <c r="AIY56" s="88"/>
      <c r="AIZ56" s="88"/>
      <c r="AJA56" s="88"/>
      <c r="AJB56" s="88"/>
      <c r="AJC56" s="88"/>
      <c r="AJD56" s="88"/>
      <c r="AJE56" s="88"/>
      <c r="AJF56" s="88"/>
      <c r="AJG56" s="88"/>
      <c r="AJH56" s="88"/>
      <c r="AJI56" s="88"/>
      <c r="AJJ56" s="88"/>
      <c r="AJK56" s="88"/>
      <c r="AJL56" s="88"/>
      <c r="AJM56" s="88"/>
      <c r="AJN56" s="88"/>
      <c r="AJO56" s="88"/>
      <c r="AJP56" s="88"/>
      <c r="AJQ56" s="88"/>
      <c r="AJR56" s="88"/>
      <c r="AJS56" s="88"/>
      <c r="AJT56" s="88"/>
      <c r="AJU56" s="88"/>
      <c r="AJV56" s="88"/>
      <c r="AJW56" s="88"/>
      <c r="AJX56" s="88"/>
      <c r="AJY56" s="88"/>
      <c r="AJZ56" s="88"/>
      <c r="AKA56" s="88"/>
      <c r="AKB56" s="88"/>
      <c r="AKC56" s="88"/>
      <c r="AKD56" s="88"/>
      <c r="AKE56" s="88"/>
      <c r="AKF56" s="88"/>
      <c r="AKG56" s="88"/>
      <c r="AKH56" s="88"/>
      <c r="AKI56" s="88"/>
      <c r="AKJ56" s="88"/>
      <c r="AKK56" s="88"/>
      <c r="AKL56" s="88"/>
      <c r="AKM56" s="88"/>
      <c r="AKN56" s="88"/>
      <c r="AKO56" s="88"/>
      <c r="AKP56" s="88"/>
      <c r="AKQ56" s="88"/>
      <c r="AKR56" s="88"/>
      <c r="AKS56" s="88"/>
      <c r="AKT56" s="88"/>
      <c r="AKU56" s="88"/>
      <c r="AKV56" s="88"/>
      <c r="AKW56" s="88"/>
      <c r="AKX56" s="88"/>
      <c r="AKY56" s="88"/>
      <c r="AKZ56" s="88"/>
      <c r="ALA56" s="88"/>
      <c r="ALB56" s="88"/>
      <c r="ALC56" s="88"/>
      <c r="ALD56" s="88"/>
      <c r="ALE56" s="88"/>
      <c r="ALF56" s="88"/>
      <c r="ALG56" s="88"/>
      <c r="ALH56" s="88"/>
      <c r="ALI56" s="88"/>
      <c r="ALJ56" s="88"/>
      <c r="ALK56" s="88"/>
      <c r="ALL56" s="88"/>
      <c r="ALM56" s="88"/>
      <c r="ALN56" s="88"/>
      <c r="ALO56" s="88"/>
      <c r="ALP56" s="88"/>
      <c r="ALQ56" s="88"/>
      <c r="ALR56" s="88"/>
      <c r="ALS56" s="88"/>
      <c r="ALT56" s="88"/>
      <c r="ALU56" s="88"/>
      <c r="ALV56" s="88"/>
      <c r="ALW56" s="88"/>
      <c r="ALX56" s="88"/>
      <c r="ALY56" s="88"/>
      <c r="ALZ56" s="88"/>
      <c r="AMA56" s="88"/>
      <c r="AMB56" s="88"/>
      <c r="AMC56" s="88"/>
      <c r="AMD56" s="88"/>
      <c r="AME56" s="88"/>
      <c r="AMF56" s="88"/>
      <c r="AMG56" s="88"/>
      <c r="AMH56" s="88"/>
      <c r="AMI56" s="88"/>
      <c r="AMJ56" s="88"/>
      <c r="AMK56" s="88"/>
    </row>
    <row r="57" spans="1:1025" ht="13.5" customHeight="1" x14ac:dyDescent="0.25">
      <c r="A57" s="17"/>
      <c r="B57" s="17"/>
      <c r="C57" s="17"/>
      <c r="D57" s="17"/>
      <c r="E57" s="17"/>
      <c r="F57" s="17"/>
      <c r="G57" s="21"/>
      <c r="H57" s="21"/>
    </row>
    <row r="58" spans="1:1025" ht="13.5" customHeight="1" x14ac:dyDescent="0.25">
      <c r="A58" s="17"/>
      <c r="B58" s="17"/>
      <c r="C58" s="17"/>
      <c r="D58" s="17"/>
      <c r="E58" s="17"/>
      <c r="F58" s="17"/>
      <c r="G58" s="21"/>
      <c r="H58" s="21"/>
    </row>
    <row r="59" spans="1:1025" ht="13.5" customHeight="1" x14ac:dyDescent="0.25">
      <c r="A59" s="18"/>
      <c r="B59" s="18"/>
      <c r="C59" s="18"/>
      <c r="D59" s="18"/>
      <c r="E59" s="18"/>
      <c r="F59" s="18"/>
      <c r="G59" s="18"/>
      <c r="H59" s="19"/>
    </row>
    <row r="60" spans="1:1025" ht="13.5" customHeight="1" x14ac:dyDescent="0.25">
      <c r="A60" s="18" t="s">
        <v>141</v>
      </c>
      <c r="B60" s="18"/>
      <c r="C60" s="18"/>
      <c r="D60" s="18"/>
      <c r="E60" s="18"/>
      <c r="F60" s="18"/>
      <c r="G60" s="18"/>
      <c r="H60" s="19"/>
    </row>
  </sheetData>
  <pageMargins left="0.70866141732283472" right="0.70866141732283472" top="1.2598425196850394" bottom="0.78740157480314965" header="0.51181102362204722" footer="0.31496062992125984"/>
  <pageSetup paperSize="9" scale="80" firstPageNumber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L64"/>
  <sheetViews>
    <sheetView showZeros="0" topLeftCell="A16" zoomScaleNormal="100" workbookViewId="0">
      <selection activeCell="H66" sqref="H66"/>
    </sheetView>
  </sheetViews>
  <sheetFormatPr defaultRowHeight="12.75" x14ac:dyDescent="0.2"/>
  <cols>
    <col min="1" max="1" width="6" style="35" customWidth="1"/>
    <col min="2" max="2" width="21.25" style="4"/>
    <col min="3" max="4" width="10.875" style="4"/>
    <col min="5" max="5" width="4.625" style="4"/>
    <col min="6" max="6" width="9.875" style="32"/>
    <col min="7" max="7" width="3.625" style="25"/>
    <col min="8" max="8" width="8.875" style="26"/>
    <col min="9" max="9" width="11.125" style="26"/>
    <col min="10" max="10" width="12.875" style="27"/>
    <col min="11" max="255" width="11.125" style="4"/>
    <col min="256" max="1026" width="0" style="4" hidden="1"/>
    <col min="1027" max="16384" width="9" style="35"/>
  </cols>
  <sheetData>
    <row r="1" spans="1:10" x14ac:dyDescent="0.2">
      <c r="B1" s="43" t="s">
        <v>115</v>
      </c>
      <c r="C1" s="44"/>
    </row>
    <row r="2" spans="1:10" x14ac:dyDescent="0.2">
      <c r="B2" s="43" t="s">
        <v>116</v>
      </c>
      <c r="C2" s="44"/>
    </row>
    <row r="3" spans="1:10" x14ac:dyDescent="0.2">
      <c r="B3" s="43" t="s">
        <v>118</v>
      </c>
      <c r="C3" s="44"/>
    </row>
    <row r="4" spans="1:10" x14ac:dyDescent="0.2">
      <c r="B4" s="43" t="s">
        <v>117</v>
      </c>
      <c r="C4" s="44"/>
    </row>
    <row r="5" spans="1:10" x14ac:dyDescent="0.2">
      <c r="B5" s="43"/>
      <c r="C5" s="44"/>
    </row>
    <row r="6" spans="1:10" x14ac:dyDescent="0.2">
      <c r="B6" s="43"/>
      <c r="C6" s="44"/>
    </row>
    <row r="7" spans="1:10" x14ac:dyDescent="0.2">
      <c r="B7" s="43"/>
      <c r="C7" s="44"/>
    </row>
    <row r="8" spans="1:10" x14ac:dyDescent="0.2">
      <c r="B8" s="43"/>
      <c r="C8" s="44"/>
    </row>
    <row r="9" spans="1:10" x14ac:dyDescent="0.2">
      <c r="B9" s="46"/>
      <c r="C9" s="46"/>
    </row>
    <row r="10" spans="1:10" x14ac:dyDescent="0.2">
      <c r="B10" s="67" t="s">
        <v>158</v>
      </c>
      <c r="C10" s="67" t="s">
        <v>207</v>
      </c>
      <c r="D10" s="47"/>
      <c r="E10" s="68"/>
      <c r="F10" s="69"/>
      <c r="G10" s="70"/>
      <c r="H10" s="71"/>
      <c r="I10" s="71"/>
    </row>
    <row r="11" spans="1:10" x14ac:dyDescent="0.2">
      <c r="B11" s="67" t="s">
        <v>159</v>
      </c>
      <c r="C11" s="67"/>
      <c r="D11" s="47"/>
      <c r="E11" s="68"/>
      <c r="F11" s="69"/>
      <c r="G11" s="70"/>
      <c r="H11" s="71"/>
      <c r="I11" s="71"/>
    </row>
    <row r="12" spans="1:10" ht="13.5" customHeight="1" x14ac:dyDescent="0.2">
      <c r="B12" s="30"/>
      <c r="C12" s="30"/>
    </row>
    <row r="14" spans="1:10" x14ac:dyDescent="0.2">
      <c r="A14" s="35" t="s">
        <v>160</v>
      </c>
      <c r="B14" s="72" t="s">
        <v>28</v>
      </c>
      <c r="C14" s="73"/>
      <c r="D14" s="73"/>
      <c r="E14" s="73"/>
      <c r="F14" s="74" t="s">
        <v>29</v>
      </c>
      <c r="G14" s="75" t="s">
        <v>30</v>
      </c>
      <c r="H14" s="76" t="s">
        <v>31</v>
      </c>
      <c r="I14" s="76" t="s">
        <v>32</v>
      </c>
      <c r="J14" s="77" t="s">
        <v>45</v>
      </c>
    </row>
    <row r="17" spans="1:1026" x14ac:dyDescent="0.2">
      <c r="B17" s="47" t="s">
        <v>33</v>
      </c>
    </row>
    <row r="19" spans="1:1026" s="47" customFormat="1" x14ac:dyDescent="0.2">
      <c r="B19" s="47" t="s">
        <v>124</v>
      </c>
      <c r="C19" s="28"/>
      <c r="D19" s="28"/>
      <c r="E19" s="28"/>
      <c r="F19" s="49"/>
      <c r="G19" s="50"/>
      <c r="H19" s="31"/>
      <c r="I19" s="31"/>
      <c r="J19" s="51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  <c r="IT19" s="28"/>
      <c r="IU19" s="28"/>
      <c r="IV19" s="28"/>
      <c r="IW19" s="28"/>
      <c r="IX19" s="28"/>
      <c r="IY19" s="28"/>
      <c r="IZ19" s="28"/>
      <c r="JA19" s="28"/>
      <c r="JB19" s="28"/>
      <c r="JC19" s="28"/>
      <c r="JD19" s="28"/>
      <c r="JE19" s="28"/>
      <c r="JF19" s="28"/>
      <c r="JG19" s="28"/>
      <c r="JH19" s="28"/>
      <c r="JI19" s="28"/>
      <c r="JJ19" s="28"/>
      <c r="JK19" s="28"/>
      <c r="JL19" s="28"/>
      <c r="JM19" s="28"/>
      <c r="JN19" s="28"/>
      <c r="JO19" s="28"/>
      <c r="JP19" s="28"/>
      <c r="JQ19" s="28"/>
      <c r="JR19" s="28"/>
      <c r="JS19" s="28"/>
      <c r="JT19" s="28"/>
      <c r="JU19" s="28"/>
      <c r="JV19" s="28"/>
      <c r="JW19" s="28"/>
      <c r="JX19" s="28"/>
      <c r="JY19" s="28"/>
      <c r="JZ19" s="28"/>
      <c r="KA19" s="28"/>
      <c r="KB19" s="28"/>
      <c r="KC19" s="28"/>
      <c r="KD19" s="28"/>
      <c r="KE19" s="28"/>
      <c r="KF19" s="28"/>
      <c r="KG19" s="28"/>
      <c r="KH19" s="28"/>
      <c r="KI19" s="28"/>
      <c r="KJ19" s="28"/>
      <c r="KK19" s="28"/>
      <c r="KL19" s="28"/>
      <c r="KM19" s="28"/>
      <c r="KN19" s="28"/>
      <c r="KO19" s="28"/>
      <c r="KP19" s="28"/>
      <c r="KQ19" s="28"/>
      <c r="KR19" s="28"/>
      <c r="KS19" s="28"/>
      <c r="KT19" s="28"/>
      <c r="KU19" s="28"/>
      <c r="KV19" s="28"/>
      <c r="KW19" s="28"/>
      <c r="KX19" s="28"/>
      <c r="KY19" s="28"/>
      <c r="KZ19" s="28"/>
      <c r="LA19" s="28"/>
      <c r="LB19" s="28"/>
      <c r="LC19" s="28"/>
      <c r="LD19" s="28"/>
      <c r="LE19" s="28"/>
      <c r="LF19" s="28"/>
      <c r="LG19" s="28"/>
      <c r="LH19" s="28"/>
      <c r="LI19" s="28"/>
      <c r="LJ19" s="28"/>
      <c r="LK19" s="28"/>
      <c r="LL19" s="28"/>
      <c r="LM19" s="28"/>
      <c r="LN19" s="28"/>
      <c r="LO19" s="28"/>
      <c r="LP19" s="28"/>
      <c r="LQ19" s="28"/>
      <c r="LR19" s="28"/>
      <c r="LS19" s="28"/>
      <c r="LT19" s="28"/>
      <c r="LU19" s="28"/>
      <c r="LV19" s="28"/>
      <c r="LW19" s="28"/>
      <c r="LX19" s="28"/>
      <c r="LY19" s="28"/>
      <c r="LZ19" s="28"/>
      <c r="MA19" s="28"/>
      <c r="MB19" s="28"/>
      <c r="MC19" s="28"/>
      <c r="MD19" s="28"/>
      <c r="ME19" s="28"/>
      <c r="MF19" s="28"/>
      <c r="MG19" s="28"/>
      <c r="MH19" s="28"/>
      <c r="MI19" s="28"/>
      <c r="MJ19" s="28"/>
      <c r="MK19" s="28"/>
      <c r="ML19" s="28"/>
      <c r="MM19" s="28"/>
      <c r="MN19" s="28"/>
      <c r="MO19" s="28"/>
      <c r="MP19" s="28"/>
      <c r="MQ19" s="28"/>
      <c r="MR19" s="28"/>
      <c r="MS19" s="28"/>
      <c r="MT19" s="28"/>
      <c r="MU19" s="28"/>
      <c r="MV19" s="28"/>
      <c r="MW19" s="28"/>
      <c r="MX19" s="28"/>
      <c r="MY19" s="28"/>
      <c r="MZ19" s="28"/>
      <c r="NA19" s="28"/>
      <c r="NB19" s="28"/>
      <c r="NC19" s="28"/>
      <c r="ND19" s="28"/>
      <c r="NE19" s="28"/>
      <c r="NF19" s="28"/>
      <c r="NG19" s="28"/>
      <c r="NH19" s="28"/>
      <c r="NI19" s="28"/>
      <c r="NJ19" s="28"/>
      <c r="NK19" s="28"/>
      <c r="NL19" s="28"/>
      <c r="NM19" s="28"/>
      <c r="NN19" s="28"/>
      <c r="NO19" s="28"/>
      <c r="NP19" s="28"/>
      <c r="NQ19" s="28"/>
      <c r="NR19" s="28"/>
      <c r="NS19" s="28"/>
      <c r="NT19" s="28"/>
      <c r="NU19" s="28"/>
      <c r="NV19" s="28"/>
      <c r="NW19" s="28"/>
      <c r="NX19" s="28"/>
      <c r="NY19" s="28"/>
      <c r="NZ19" s="28"/>
      <c r="OA19" s="28"/>
      <c r="OB19" s="28"/>
      <c r="OC19" s="28"/>
      <c r="OD19" s="28"/>
      <c r="OE19" s="28"/>
      <c r="OF19" s="28"/>
      <c r="OG19" s="28"/>
      <c r="OH19" s="28"/>
      <c r="OI19" s="28"/>
      <c r="OJ19" s="28"/>
      <c r="OK19" s="28"/>
      <c r="OL19" s="28"/>
      <c r="OM19" s="28"/>
      <c r="ON19" s="28"/>
      <c r="OO19" s="28"/>
      <c r="OP19" s="28"/>
      <c r="OQ19" s="28"/>
      <c r="OR19" s="28"/>
      <c r="OS19" s="28"/>
      <c r="OT19" s="28"/>
      <c r="OU19" s="28"/>
      <c r="OV19" s="28"/>
      <c r="OW19" s="28"/>
      <c r="OX19" s="28"/>
      <c r="OY19" s="28"/>
      <c r="OZ19" s="28"/>
      <c r="PA19" s="28"/>
      <c r="PB19" s="28"/>
      <c r="PC19" s="28"/>
      <c r="PD19" s="28"/>
      <c r="PE19" s="28"/>
      <c r="PF19" s="28"/>
      <c r="PG19" s="28"/>
      <c r="PH19" s="28"/>
      <c r="PI19" s="28"/>
      <c r="PJ19" s="28"/>
      <c r="PK19" s="28"/>
      <c r="PL19" s="28"/>
      <c r="PM19" s="28"/>
      <c r="PN19" s="28"/>
      <c r="PO19" s="28"/>
      <c r="PP19" s="28"/>
      <c r="PQ19" s="28"/>
      <c r="PR19" s="28"/>
      <c r="PS19" s="28"/>
      <c r="PT19" s="28"/>
      <c r="PU19" s="28"/>
      <c r="PV19" s="28"/>
      <c r="PW19" s="28"/>
      <c r="PX19" s="28"/>
      <c r="PY19" s="28"/>
      <c r="PZ19" s="28"/>
      <c r="QA19" s="28"/>
      <c r="QB19" s="28"/>
      <c r="QC19" s="28"/>
      <c r="QD19" s="28"/>
      <c r="QE19" s="28"/>
      <c r="QF19" s="28"/>
      <c r="QG19" s="28"/>
      <c r="QH19" s="28"/>
      <c r="QI19" s="28"/>
      <c r="QJ19" s="28"/>
      <c r="QK19" s="28"/>
      <c r="QL19" s="28"/>
      <c r="QM19" s="28"/>
      <c r="QN19" s="28"/>
      <c r="QO19" s="28"/>
      <c r="QP19" s="28"/>
      <c r="QQ19" s="28"/>
      <c r="QR19" s="28"/>
      <c r="QS19" s="28"/>
      <c r="QT19" s="28"/>
      <c r="QU19" s="28"/>
      <c r="QV19" s="28"/>
      <c r="QW19" s="28"/>
      <c r="QX19" s="28"/>
      <c r="QY19" s="28"/>
      <c r="QZ19" s="28"/>
      <c r="RA19" s="28"/>
      <c r="RB19" s="28"/>
      <c r="RC19" s="28"/>
      <c r="RD19" s="28"/>
      <c r="RE19" s="28"/>
      <c r="RF19" s="28"/>
      <c r="RG19" s="28"/>
      <c r="RH19" s="28"/>
      <c r="RI19" s="28"/>
      <c r="RJ19" s="28"/>
      <c r="RK19" s="28"/>
      <c r="RL19" s="28"/>
      <c r="RM19" s="28"/>
      <c r="RN19" s="28"/>
      <c r="RO19" s="28"/>
      <c r="RP19" s="28"/>
      <c r="RQ19" s="28"/>
      <c r="RR19" s="28"/>
      <c r="RS19" s="28"/>
      <c r="RT19" s="28"/>
      <c r="RU19" s="28"/>
      <c r="RV19" s="28"/>
      <c r="RW19" s="28"/>
      <c r="RX19" s="28"/>
      <c r="RY19" s="28"/>
      <c r="RZ19" s="28"/>
      <c r="SA19" s="28"/>
      <c r="SB19" s="28"/>
      <c r="SC19" s="28"/>
      <c r="SD19" s="28"/>
      <c r="SE19" s="28"/>
      <c r="SF19" s="28"/>
      <c r="SG19" s="28"/>
      <c r="SH19" s="28"/>
      <c r="SI19" s="28"/>
      <c r="SJ19" s="28"/>
      <c r="SK19" s="28"/>
      <c r="SL19" s="28"/>
      <c r="SM19" s="28"/>
      <c r="SN19" s="28"/>
      <c r="SO19" s="28"/>
      <c r="SP19" s="28"/>
      <c r="SQ19" s="28"/>
      <c r="SR19" s="28"/>
      <c r="SS19" s="28"/>
      <c r="ST19" s="28"/>
      <c r="SU19" s="28"/>
      <c r="SV19" s="28"/>
      <c r="SW19" s="28"/>
      <c r="SX19" s="28"/>
      <c r="SY19" s="28"/>
      <c r="SZ19" s="28"/>
      <c r="TA19" s="28"/>
      <c r="TB19" s="28"/>
      <c r="TC19" s="28"/>
      <c r="TD19" s="28"/>
      <c r="TE19" s="28"/>
      <c r="TF19" s="28"/>
      <c r="TG19" s="28"/>
      <c r="TH19" s="28"/>
      <c r="TI19" s="28"/>
      <c r="TJ19" s="28"/>
      <c r="TK19" s="28"/>
      <c r="TL19" s="28"/>
      <c r="TM19" s="28"/>
      <c r="TN19" s="28"/>
      <c r="TO19" s="28"/>
      <c r="TP19" s="28"/>
      <c r="TQ19" s="28"/>
      <c r="TR19" s="28"/>
      <c r="TS19" s="28"/>
      <c r="TT19" s="28"/>
      <c r="TU19" s="28"/>
      <c r="TV19" s="28"/>
      <c r="TW19" s="28"/>
      <c r="TX19" s="28"/>
      <c r="TY19" s="28"/>
      <c r="TZ19" s="28"/>
      <c r="UA19" s="28"/>
      <c r="UB19" s="28"/>
      <c r="UC19" s="28"/>
      <c r="UD19" s="28"/>
      <c r="UE19" s="28"/>
      <c r="UF19" s="28"/>
      <c r="UG19" s="28"/>
      <c r="UH19" s="28"/>
      <c r="UI19" s="28"/>
      <c r="UJ19" s="28"/>
      <c r="UK19" s="28"/>
      <c r="UL19" s="28"/>
      <c r="UM19" s="28"/>
      <c r="UN19" s="28"/>
      <c r="UO19" s="28"/>
      <c r="UP19" s="28"/>
      <c r="UQ19" s="28"/>
      <c r="UR19" s="28"/>
      <c r="US19" s="28"/>
      <c r="UT19" s="28"/>
      <c r="UU19" s="28"/>
      <c r="UV19" s="28"/>
      <c r="UW19" s="28"/>
      <c r="UX19" s="28"/>
      <c r="UY19" s="28"/>
      <c r="UZ19" s="28"/>
      <c r="VA19" s="28"/>
      <c r="VB19" s="28"/>
      <c r="VC19" s="28"/>
      <c r="VD19" s="28"/>
      <c r="VE19" s="28"/>
      <c r="VF19" s="28"/>
      <c r="VG19" s="28"/>
      <c r="VH19" s="28"/>
      <c r="VI19" s="28"/>
      <c r="VJ19" s="28"/>
      <c r="VK19" s="28"/>
      <c r="VL19" s="28"/>
      <c r="VM19" s="28"/>
      <c r="VN19" s="28"/>
      <c r="VO19" s="28"/>
      <c r="VP19" s="28"/>
      <c r="VQ19" s="28"/>
      <c r="VR19" s="28"/>
      <c r="VS19" s="28"/>
      <c r="VT19" s="28"/>
      <c r="VU19" s="28"/>
      <c r="VV19" s="28"/>
      <c r="VW19" s="28"/>
      <c r="VX19" s="28"/>
      <c r="VY19" s="28"/>
      <c r="VZ19" s="28"/>
      <c r="WA19" s="28"/>
      <c r="WB19" s="28"/>
      <c r="WC19" s="28"/>
      <c r="WD19" s="28"/>
      <c r="WE19" s="28"/>
      <c r="WF19" s="28"/>
      <c r="WG19" s="28"/>
      <c r="WH19" s="28"/>
      <c r="WI19" s="28"/>
      <c r="WJ19" s="28"/>
      <c r="WK19" s="28"/>
      <c r="WL19" s="28"/>
      <c r="WM19" s="28"/>
      <c r="WN19" s="28"/>
      <c r="WO19" s="28"/>
      <c r="WP19" s="28"/>
      <c r="WQ19" s="28"/>
      <c r="WR19" s="28"/>
      <c r="WS19" s="28"/>
      <c r="WT19" s="28"/>
      <c r="WU19" s="28"/>
      <c r="WV19" s="28"/>
      <c r="WW19" s="28"/>
      <c r="WX19" s="28"/>
      <c r="WY19" s="28"/>
      <c r="WZ19" s="28"/>
      <c r="XA19" s="28"/>
      <c r="XB19" s="28"/>
      <c r="XC19" s="28"/>
      <c r="XD19" s="28"/>
      <c r="XE19" s="28"/>
      <c r="XF19" s="28"/>
      <c r="XG19" s="28"/>
      <c r="XH19" s="28"/>
      <c r="XI19" s="28"/>
      <c r="XJ19" s="28"/>
      <c r="XK19" s="28"/>
      <c r="XL19" s="28"/>
      <c r="XM19" s="28"/>
      <c r="XN19" s="28"/>
      <c r="XO19" s="28"/>
      <c r="XP19" s="28"/>
      <c r="XQ19" s="28"/>
      <c r="XR19" s="28"/>
      <c r="XS19" s="28"/>
      <c r="XT19" s="28"/>
      <c r="XU19" s="28"/>
      <c r="XV19" s="28"/>
      <c r="XW19" s="28"/>
      <c r="XX19" s="28"/>
      <c r="XY19" s="28"/>
      <c r="XZ19" s="28"/>
      <c r="YA19" s="28"/>
      <c r="YB19" s="28"/>
      <c r="YC19" s="28"/>
      <c r="YD19" s="28"/>
      <c r="YE19" s="28"/>
      <c r="YF19" s="28"/>
      <c r="YG19" s="28"/>
      <c r="YH19" s="28"/>
      <c r="YI19" s="28"/>
      <c r="YJ19" s="28"/>
      <c r="YK19" s="28"/>
      <c r="YL19" s="28"/>
      <c r="YM19" s="28"/>
      <c r="YN19" s="28"/>
      <c r="YO19" s="28"/>
      <c r="YP19" s="28"/>
      <c r="YQ19" s="28"/>
      <c r="YR19" s="28"/>
      <c r="YS19" s="28"/>
      <c r="YT19" s="28"/>
      <c r="YU19" s="28"/>
      <c r="YV19" s="28"/>
      <c r="YW19" s="28"/>
      <c r="YX19" s="28"/>
      <c r="YY19" s="28"/>
      <c r="YZ19" s="28"/>
      <c r="ZA19" s="28"/>
      <c r="ZB19" s="28"/>
      <c r="ZC19" s="28"/>
      <c r="ZD19" s="28"/>
      <c r="ZE19" s="28"/>
      <c r="ZF19" s="28"/>
      <c r="ZG19" s="28"/>
      <c r="ZH19" s="28"/>
      <c r="ZI19" s="28"/>
      <c r="ZJ19" s="28"/>
      <c r="ZK19" s="28"/>
      <c r="ZL19" s="28"/>
      <c r="ZM19" s="28"/>
      <c r="ZN19" s="28"/>
      <c r="ZO19" s="28"/>
      <c r="ZP19" s="28"/>
      <c r="ZQ19" s="28"/>
      <c r="ZR19" s="28"/>
      <c r="ZS19" s="28"/>
      <c r="ZT19" s="28"/>
      <c r="ZU19" s="28"/>
      <c r="ZV19" s="28"/>
      <c r="ZW19" s="28"/>
      <c r="ZX19" s="28"/>
      <c r="ZY19" s="28"/>
      <c r="ZZ19" s="28"/>
      <c r="AAA19" s="28"/>
      <c r="AAB19" s="28"/>
      <c r="AAC19" s="28"/>
      <c r="AAD19" s="28"/>
      <c r="AAE19" s="28"/>
      <c r="AAF19" s="28"/>
      <c r="AAG19" s="28"/>
      <c r="AAH19" s="28"/>
      <c r="AAI19" s="28"/>
      <c r="AAJ19" s="28"/>
      <c r="AAK19" s="28"/>
      <c r="AAL19" s="28"/>
      <c r="AAM19" s="28"/>
      <c r="AAN19" s="28"/>
      <c r="AAO19" s="28"/>
      <c r="AAP19" s="28"/>
      <c r="AAQ19" s="28"/>
      <c r="AAR19" s="28"/>
      <c r="AAS19" s="28"/>
      <c r="AAT19" s="28"/>
      <c r="AAU19" s="28"/>
      <c r="AAV19" s="28"/>
      <c r="AAW19" s="28"/>
      <c r="AAX19" s="28"/>
      <c r="AAY19" s="28"/>
      <c r="AAZ19" s="28"/>
      <c r="ABA19" s="28"/>
      <c r="ABB19" s="28"/>
      <c r="ABC19" s="28"/>
      <c r="ABD19" s="28"/>
      <c r="ABE19" s="28"/>
      <c r="ABF19" s="28"/>
      <c r="ABG19" s="28"/>
      <c r="ABH19" s="28"/>
      <c r="ABI19" s="28"/>
      <c r="ABJ19" s="28"/>
      <c r="ABK19" s="28"/>
      <c r="ABL19" s="28"/>
      <c r="ABM19" s="28"/>
      <c r="ABN19" s="28"/>
      <c r="ABO19" s="28"/>
      <c r="ABP19" s="28"/>
      <c r="ABQ19" s="28"/>
      <c r="ABR19" s="28"/>
      <c r="ABS19" s="28"/>
      <c r="ABT19" s="28"/>
      <c r="ABU19" s="28"/>
      <c r="ABV19" s="28"/>
      <c r="ABW19" s="28"/>
      <c r="ABX19" s="28"/>
      <c r="ABY19" s="28"/>
      <c r="ABZ19" s="28"/>
      <c r="ACA19" s="28"/>
      <c r="ACB19" s="28"/>
      <c r="ACC19" s="28"/>
      <c r="ACD19" s="28"/>
      <c r="ACE19" s="28"/>
      <c r="ACF19" s="28"/>
      <c r="ACG19" s="28"/>
      <c r="ACH19" s="28"/>
      <c r="ACI19" s="28"/>
      <c r="ACJ19" s="28"/>
      <c r="ACK19" s="28"/>
      <c r="ACL19" s="28"/>
      <c r="ACM19" s="28"/>
      <c r="ACN19" s="28"/>
      <c r="ACO19" s="28"/>
      <c r="ACP19" s="28"/>
      <c r="ACQ19" s="28"/>
      <c r="ACR19" s="28"/>
      <c r="ACS19" s="28"/>
      <c r="ACT19" s="28"/>
      <c r="ACU19" s="28"/>
      <c r="ACV19" s="28"/>
      <c r="ACW19" s="28"/>
      <c r="ACX19" s="28"/>
      <c r="ACY19" s="28"/>
      <c r="ACZ19" s="28"/>
      <c r="ADA19" s="28"/>
      <c r="ADB19" s="28"/>
      <c r="ADC19" s="28"/>
      <c r="ADD19" s="28"/>
      <c r="ADE19" s="28"/>
      <c r="ADF19" s="28"/>
      <c r="ADG19" s="28"/>
      <c r="ADH19" s="28"/>
      <c r="ADI19" s="28"/>
      <c r="ADJ19" s="28"/>
      <c r="ADK19" s="28"/>
      <c r="ADL19" s="28"/>
      <c r="ADM19" s="28"/>
      <c r="ADN19" s="28"/>
      <c r="ADO19" s="28"/>
      <c r="ADP19" s="28"/>
      <c r="ADQ19" s="28"/>
      <c r="ADR19" s="28"/>
      <c r="ADS19" s="28"/>
      <c r="ADT19" s="28"/>
      <c r="ADU19" s="28"/>
      <c r="ADV19" s="28"/>
      <c r="ADW19" s="28"/>
      <c r="ADX19" s="28"/>
      <c r="ADY19" s="28"/>
      <c r="ADZ19" s="28"/>
      <c r="AEA19" s="28"/>
      <c r="AEB19" s="28"/>
      <c r="AEC19" s="28"/>
      <c r="AED19" s="28"/>
      <c r="AEE19" s="28"/>
      <c r="AEF19" s="28"/>
      <c r="AEG19" s="28"/>
      <c r="AEH19" s="28"/>
      <c r="AEI19" s="28"/>
      <c r="AEJ19" s="28"/>
      <c r="AEK19" s="28"/>
      <c r="AEL19" s="28"/>
      <c r="AEM19" s="28"/>
      <c r="AEN19" s="28"/>
      <c r="AEO19" s="28"/>
      <c r="AEP19" s="28"/>
      <c r="AEQ19" s="28"/>
      <c r="AER19" s="28"/>
      <c r="AES19" s="28"/>
      <c r="AET19" s="28"/>
      <c r="AEU19" s="28"/>
      <c r="AEV19" s="28"/>
      <c r="AEW19" s="28"/>
      <c r="AEX19" s="28"/>
      <c r="AEY19" s="28"/>
      <c r="AEZ19" s="28"/>
      <c r="AFA19" s="28"/>
      <c r="AFB19" s="28"/>
      <c r="AFC19" s="28"/>
      <c r="AFD19" s="28"/>
      <c r="AFE19" s="28"/>
      <c r="AFF19" s="28"/>
      <c r="AFG19" s="28"/>
      <c r="AFH19" s="28"/>
      <c r="AFI19" s="28"/>
      <c r="AFJ19" s="28"/>
      <c r="AFK19" s="28"/>
      <c r="AFL19" s="28"/>
      <c r="AFM19" s="28"/>
      <c r="AFN19" s="28"/>
      <c r="AFO19" s="28"/>
      <c r="AFP19" s="28"/>
      <c r="AFQ19" s="28"/>
      <c r="AFR19" s="28"/>
      <c r="AFS19" s="28"/>
      <c r="AFT19" s="28"/>
      <c r="AFU19" s="28"/>
      <c r="AFV19" s="28"/>
      <c r="AFW19" s="28"/>
      <c r="AFX19" s="28"/>
      <c r="AFY19" s="28"/>
      <c r="AFZ19" s="28"/>
      <c r="AGA19" s="28"/>
      <c r="AGB19" s="28"/>
      <c r="AGC19" s="28"/>
      <c r="AGD19" s="28"/>
      <c r="AGE19" s="28"/>
      <c r="AGF19" s="28"/>
      <c r="AGG19" s="28"/>
      <c r="AGH19" s="28"/>
      <c r="AGI19" s="28"/>
      <c r="AGJ19" s="28"/>
      <c r="AGK19" s="28"/>
      <c r="AGL19" s="28"/>
      <c r="AGM19" s="28"/>
      <c r="AGN19" s="28"/>
      <c r="AGO19" s="28"/>
      <c r="AGP19" s="28"/>
      <c r="AGQ19" s="28"/>
      <c r="AGR19" s="28"/>
      <c r="AGS19" s="28"/>
      <c r="AGT19" s="28"/>
      <c r="AGU19" s="28"/>
      <c r="AGV19" s="28"/>
      <c r="AGW19" s="28"/>
      <c r="AGX19" s="28"/>
      <c r="AGY19" s="28"/>
      <c r="AGZ19" s="28"/>
      <c r="AHA19" s="28"/>
      <c r="AHB19" s="28"/>
      <c r="AHC19" s="28"/>
      <c r="AHD19" s="28"/>
      <c r="AHE19" s="28"/>
      <c r="AHF19" s="28"/>
      <c r="AHG19" s="28"/>
      <c r="AHH19" s="28"/>
      <c r="AHI19" s="28"/>
      <c r="AHJ19" s="28"/>
      <c r="AHK19" s="28"/>
      <c r="AHL19" s="28"/>
      <c r="AHM19" s="28"/>
      <c r="AHN19" s="28"/>
      <c r="AHO19" s="28"/>
      <c r="AHP19" s="28"/>
      <c r="AHQ19" s="28"/>
      <c r="AHR19" s="28"/>
      <c r="AHS19" s="28"/>
      <c r="AHT19" s="28"/>
      <c r="AHU19" s="28"/>
      <c r="AHV19" s="28"/>
      <c r="AHW19" s="28"/>
      <c r="AHX19" s="28"/>
      <c r="AHY19" s="28"/>
      <c r="AHZ19" s="28"/>
      <c r="AIA19" s="28"/>
      <c r="AIB19" s="28"/>
      <c r="AIC19" s="28"/>
      <c r="AID19" s="28"/>
      <c r="AIE19" s="28"/>
      <c r="AIF19" s="28"/>
      <c r="AIG19" s="28"/>
      <c r="AIH19" s="28"/>
      <c r="AII19" s="28"/>
      <c r="AIJ19" s="28"/>
      <c r="AIK19" s="28"/>
      <c r="AIL19" s="28"/>
      <c r="AIM19" s="28"/>
      <c r="AIN19" s="28"/>
      <c r="AIO19" s="28"/>
      <c r="AIP19" s="28"/>
      <c r="AIQ19" s="28"/>
      <c r="AIR19" s="28"/>
      <c r="AIS19" s="28"/>
      <c r="AIT19" s="28"/>
      <c r="AIU19" s="28"/>
      <c r="AIV19" s="28"/>
      <c r="AIW19" s="28"/>
      <c r="AIX19" s="28"/>
      <c r="AIY19" s="28"/>
      <c r="AIZ19" s="28"/>
      <c r="AJA19" s="28"/>
      <c r="AJB19" s="28"/>
      <c r="AJC19" s="28"/>
      <c r="AJD19" s="28"/>
      <c r="AJE19" s="28"/>
      <c r="AJF19" s="28"/>
      <c r="AJG19" s="28"/>
      <c r="AJH19" s="28"/>
      <c r="AJI19" s="28"/>
      <c r="AJJ19" s="28"/>
      <c r="AJK19" s="28"/>
      <c r="AJL19" s="28"/>
      <c r="AJM19" s="28"/>
      <c r="AJN19" s="28"/>
      <c r="AJO19" s="28"/>
      <c r="AJP19" s="28"/>
      <c r="AJQ19" s="28"/>
      <c r="AJR19" s="28"/>
      <c r="AJS19" s="28"/>
      <c r="AJT19" s="28"/>
      <c r="AJU19" s="28"/>
      <c r="AJV19" s="28"/>
      <c r="AJW19" s="28"/>
      <c r="AJX19" s="28"/>
      <c r="AJY19" s="28"/>
      <c r="AJZ19" s="28"/>
      <c r="AKA19" s="28"/>
      <c r="AKB19" s="28"/>
      <c r="AKC19" s="28"/>
      <c r="AKD19" s="28"/>
      <c r="AKE19" s="28"/>
      <c r="AKF19" s="28"/>
      <c r="AKG19" s="28"/>
      <c r="AKH19" s="28"/>
      <c r="AKI19" s="28"/>
      <c r="AKJ19" s="28"/>
      <c r="AKK19" s="28"/>
      <c r="AKL19" s="28"/>
      <c r="AKM19" s="28"/>
      <c r="AKN19" s="28"/>
      <c r="AKO19" s="28"/>
      <c r="AKP19" s="28"/>
      <c r="AKQ19" s="28"/>
      <c r="AKR19" s="28"/>
      <c r="AKS19" s="28"/>
      <c r="AKT19" s="28"/>
      <c r="AKU19" s="28"/>
      <c r="AKV19" s="28"/>
      <c r="AKW19" s="28"/>
      <c r="AKX19" s="28"/>
      <c r="AKY19" s="28"/>
      <c r="AKZ19" s="28"/>
      <c r="ALA19" s="28"/>
      <c r="ALB19" s="28"/>
      <c r="ALC19" s="28"/>
      <c r="ALD19" s="28"/>
      <c r="ALE19" s="28"/>
      <c r="ALF19" s="28"/>
      <c r="ALG19" s="28"/>
      <c r="ALH19" s="28"/>
      <c r="ALI19" s="28"/>
      <c r="ALJ19" s="28"/>
      <c r="ALK19" s="28"/>
      <c r="ALL19" s="28"/>
      <c r="ALM19" s="28"/>
      <c r="ALN19" s="28"/>
      <c r="ALO19" s="28"/>
      <c r="ALP19" s="28"/>
      <c r="ALQ19" s="28"/>
      <c r="ALR19" s="28"/>
      <c r="ALS19" s="28"/>
      <c r="ALT19" s="28"/>
      <c r="ALU19" s="28"/>
      <c r="ALV19" s="28"/>
      <c r="ALW19" s="28"/>
      <c r="ALX19" s="28"/>
      <c r="ALY19" s="28"/>
      <c r="ALZ19" s="28"/>
      <c r="AMA19" s="28"/>
      <c r="AMB19" s="28"/>
      <c r="AMC19" s="28"/>
      <c r="AMD19" s="28"/>
      <c r="AME19" s="28"/>
      <c r="AMF19" s="28"/>
      <c r="AMG19" s="28"/>
      <c r="AMH19" s="28"/>
      <c r="AMI19" s="28"/>
      <c r="AMJ19" s="28"/>
      <c r="AMK19" s="28"/>
      <c r="AML19" s="28"/>
    </row>
    <row r="20" spans="1:1026" s="47" customFormat="1" x14ac:dyDescent="0.2">
      <c r="B20" s="47" t="s">
        <v>125</v>
      </c>
      <c r="C20" s="28"/>
      <c r="D20" s="28"/>
      <c r="E20" s="28"/>
      <c r="F20" s="49"/>
      <c r="G20" s="50"/>
      <c r="H20" s="31"/>
      <c r="I20" s="31"/>
      <c r="J20" s="51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  <c r="IT20" s="28"/>
      <c r="IU20" s="28"/>
      <c r="IV20" s="28"/>
      <c r="IW20" s="28"/>
      <c r="IX20" s="28"/>
      <c r="IY20" s="28"/>
      <c r="IZ20" s="28"/>
      <c r="JA20" s="28"/>
      <c r="JB20" s="28"/>
      <c r="JC20" s="28"/>
      <c r="JD20" s="28"/>
      <c r="JE20" s="28"/>
      <c r="JF20" s="28"/>
      <c r="JG20" s="28"/>
      <c r="JH20" s="28"/>
      <c r="JI20" s="28"/>
      <c r="JJ20" s="28"/>
      <c r="JK20" s="28"/>
      <c r="JL20" s="28"/>
      <c r="JM20" s="28"/>
      <c r="JN20" s="28"/>
      <c r="JO20" s="28"/>
      <c r="JP20" s="28"/>
      <c r="JQ20" s="28"/>
      <c r="JR20" s="28"/>
      <c r="JS20" s="28"/>
      <c r="JT20" s="28"/>
      <c r="JU20" s="28"/>
      <c r="JV20" s="28"/>
      <c r="JW20" s="28"/>
      <c r="JX20" s="28"/>
      <c r="JY20" s="28"/>
      <c r="JZ20" s="28"/>
      <c r="KA20" s="28"/>
      <c r="KB20" s="28"/>
      <c r="KC20" s="28"/>
      <c r="KD20" s="28"/>
      <c r="KE20" s="28"/>
      <c r="KF20" s="28"/>
      <c r="KG20" s="28"/>
      <c r="KH20" s="28"/>
      <c r="KI20" s="28"/>
      <c r="KJ20" s="28"/>
      <c r="KK20" s="28"/>
      <c r="KL20" s="28"/>
      <c r="KM20" s="28"/>
      <c r="KN20" s="28"/>
      <c r="KO20" s="28"/>
      <c r="KP20" s="28"/>
      <c r="KQ20" s="28"/>
      <c r="KR20" s="28"/>
      <c r="KS20" s="28"/>
      <c r="KT20" s="28"/>
      <c r="KU20" s="28"/>
      <c r="KV20" s="28"/>
      <c r="KW20" s="28"/>
      <c r="KX20" s="28"/>
      <c r="KY20" s="28"/>
      <c r="KZ20" s="28"/>
      <c r="LA20" s="28"/>
      <c r="LB20" s="28"/>
      <c r="LC20" s="28"/>
      <c r="LD20" s="28"/>
      <c r="LE20" s="28"/>
      <c r="LF20" s="28"/>
      <c r="LG20" s="28"/>
      <c r="LH20" s="28"/>
      <c r="LI20" s="28"/>
      <c r="LJ20" s="28"/>
      <c r="LK20" s="28"/>
      <c r="LL20" s="28"/>
      <c r="LM20" s="28"/>
      <c r="LN20" s="28"/>
      <c r="LO20" s="28"/>
      <c r="LP20" s="28"/>
      <c r="LQ20" s="28"/>
      <c r="LR20" s="28"/>
      <c r="LS20" s="28"/>
      <c r="LT20" s="28"/>
      <c r="LU20" s="28"/>
      <c r="LV20" s="28"/>
      <c r="LW20" s="28"/>
      <c r="LX20" s="28"/>
      <c r="LY20" s="28"/>
      <c r="LZ20" s="28"/>
      <c r="MA20" s="28"/>
      <c r="MB20" s="28"/>
      <c r="MC20" s="28"/>
      <c r="MD20" s="28"/>
      <c r="ME20" s="28"/>
      <c r="MF20" s="28"/>
      <c r="MG20" s="28"/>
      <c r="MH20" s="28"/>
      <c r="MI20" s="28"/>
      <c r="MJ20" s="28"/>
      <c r="MK20" s="28"/>
      <c r="ML20" s="28"/>
      <c r="MM20" s="28"/>
      <c r="MN20" s="28"/>
      <c r="MO20" s="28"/>
      <c r="MP20" s="28"/>
      <c r="MQ20" s="28"/>
      <c r="MR20" s="28"/>
      <c r="MS20" s="28"/>
      <c r="MT20" s="28"/>
      <c r="MU20" s="28"/>
      <c r="MV20" s="28"/>
      <c r="MW20" s="28"/>
      <c r="MX20" s="28"/>
      <c r="MY20" s="28"/>
      <c r="MZ20" s="28"/>
      <c r="NA20" s="28"/>
      <c r="NB20" s="28"/>
      <c r="NC20" s="28"/>
      <c r="ND20" s="28"/>
      <c r="NE20" s="28"/>
      <c r="NF20" s="28"/>
      <c r="NG20" s="28"/>
      <c r="NH20" s="28"/>
      <c r="NI20" s="28"/>
      <c r="NJ20" s="28"/>
      <c r="NK20" s="28"/>
      <c r="NL20" s="28"/>
      <c r="NM20" s="28"/>
      <c r="NN20" s="28"/>
      <c r="NO20" s="28"/>
      <c r="NP20" s="28"/>
      <c r="NQ20" s="28"/>
      <c r="NR20" s="28"/>
      <c r="NS20" s="28"/>
      <c r="NT20" s="28"/>
      <c r="NU20" s="28"/>
      <c r="NV20" s="28"/>
      <c r="NW20" s="28"/>
      <c r="NX20" s="28"/>
      <c r="NY20" s="28"/>
      <c r="NZ20" s="28"/>
      <c r="OA20" s="28"/>
      <c r="OB20" s="28"/>
      <c r="OC20" s="28"/>
      <c r="OD20" s="28"/>
      <c r="OE20" s="28"/>
      <c r="OF20" s="28"/>
      <c r="OG20" s="28"/>
      <c r="OH20" s="28"/>
      <c r="OI20" s="28"/>
      <c r="OJ20" s="28"/>
      <c r="OK20" s="28"/>
      <c r="OL20" s="28"/>
      <c r="OM20" s="28"/>
      <c r="ON20" s="28"/>
      <c r="OO20" s="28"/>
      <c r="OP20" s="28"/>
      <c r="OQ20" s="28"/>
      <c r="OR20" s="28"/>
      <c r="OS20" s="28"/>
      <c r="OT20" s="28"/>
      <c r="OU20" s="28"/>
      <c r="OV20" s="28"/>
      <c r="OW20" s="28"/>
      <c r="OX20" s="28"/>
      <c r="OY20" s="28"/>
      <c r="OZ20" s="28"/>
      <c r="PA20" s="28"/>
      <c r="PB20" s="28"/>
      <c r="PC20" s="28"/>
      <c r="PD20" s="28"/>
      <c r="PE20" s="28"/>
      <c r="PF20" s="28"/>
      <c r="PG20" s="28"/>
      <c r="PH20" s="28"/>
      <c r="PI20" s="28"/>
      <c r="PJ20" s="28"/>
      <c r="PK20" s="28"/>
      <c r="PL20" s="28"/>
      <c r="PM20" s="28"/>
      <c r="PN20" s="28"/>
      <c r="PO20" s="28"/>
      <c r="PP20" s="28"/>
      <c r="PQ20" s="28"/>
      <c r="PR20" s="28"/>
      <c r="PS20" s="28"/>
      <c r="PT20" s="28"/>
      <c r="PU20" s="28"/>
      <c r="PV20" s="28"/>
      <c r="PW20" s="28"/>
      <c r="PX20" s="28"/>
      <c r="PY20" s="28"/>
      <c r="PZ20" s="28"/>
      <c r="QA20" s="28"/>
      <c r="QB20" s="28"/>
      <c r="QC20" s="28"/>
      <c r="QD20" s="28"/>
      <c r="QE20" s="28"/>
      <c r="QF20" s="28"/>
      <c r="QG20" s="28"/>
      <c r="QH20" s="28"/>
      <c r="QI20" s="28"/>
      <c r="QJ20" s="28"/>
      <c r="QK20" s="28"/>
      <c r="QL20" s="28"/>
      <c r="QM20" s="28"/>
      <c r="QN20" s="28"/>
      <c r="QO20" s="28"/>
      <c r="QP20" s="28"/>
      <c r="QQ20" s="28"/>
      <c r="QR20" s="28"/>
      <c r="QS20" s="28"/>
      <c r="QT20" s="28"/>
      <c r="QU20" s="28"/>
      <c r="QV20" s="28"/>
      <c r="QW20" s="28"/>
      <c r="QX20" s="28"/>
      <c r="QY20" s="28"/>
      <c r="QZ20" s="28"/>
      <c r="RA20" s="28"/>
      <c r="RB20" s="28"/>
      <c r="RC20" s="28"/>
      <c r="RD20" s="28"/>
      <c r="RE20" s="28"/>
      <c r="RF20" s="28"/>
      <c r="RG20" s="28"/>
      <c r="RH20" s="28"/>
      <c r="RI20" s="28"/>
      <c r="RJ20" s="28"/>
      <c r="RK20" s="28"/>
      <c r="RL20" s="28"/>
      <c r="RM20" s="28"/>
      <c r="RN20" s="28"/>
      <c r="RO20" s="28"/>
      <c r="RP20" s="28"/>
      <c r="RQ20" s="28"/>
      <c r="RR20" s="28"/>
      <c r="RS20" s="28"/>
      <c r="RT20" s="28"/>
      <c r="RU20" s="28"/>
      <c r="RV20" s="28"/>
      <c r="RW20" s="28"/>
      <c r="RX20" s="28"/>
      <c r="RY20" s="28"/>
      <c r="RZ20" s="28"/>
      <c r="SA20" s="28"/>
      <c r="SB20" s="28"/>
      <c r="SC20" s="28"/>
      <c r="SD20" s="28"/>
      <c r="SE20" s="28"/>
      <c r="SF20" s="28"/>
      <c r="SG20" s="28"/>
      <c r="SH20" s="28"/>
      <c r="SI20" s="28"/>
      <c r="SJ20" s="28"/>
      <c r="SK20" s="28"/>
      <c r="SL20" s="28"/>
      <c r="SM20" s="28"/>
      <c r="SN20" s="28"/>
      <c r="SO20" s="28"/>
      <c r="SP20" s="28"/>
      <c r="SQ20" s="28"/>
      <c r="SR20" s="28"/>
      <c r="SS20" s="28"/>
      <c r="ST20" s="28"/>
      <c r="SU20" s="28"/>
      <c r="SV20" s="28"/>
      <c r="SW20" s="28"/>
      <c r="SX20" s="28"/>
      <c r="SY20" s="28"/>
      <c r="SZ20" s="28"/>
      <c r="TA20" s="28"/>
      <c r="TB20" s="28"/>
      <c r="TC20" s="28"/>
      <c r="TD20" s="28"/>
      <c r="TE20" s="28"/>
      <c r="TF20" s="28"/>
      <c r="TG20" s="28"/>
      <c r="TH20" s="28"/>
      <c r="TI20" s="28"/>
      <c r="TJ20" s="28"/>
      <c r="TK20" s="28"/>
      <c r="TL20" s="28"/>
      <c r="TM20" s="28"/>
      <c r="TN20" s="28"/>
      <c r="TO20" s="28"/>
      <c r="TP20" s="28"/>
      <c r="TQ20" s="28"/>
      <c r="TR20" s="28"/>
      <c r="TS20" s="28"/>
      <c r="TT20" s="28"/>
      <c r="TU20" s="28"/>
      <c r="TV20" s="28"/>
      <c r="TW20" s="28"/>
      <c r="TX20" s="28"/>
      <c r="TY20" s="28"/>
      <c r="TZ20" s="28"/>
      <c r="UA20" s="28"/>
      <c r="UB20" s="28"/>
      <c r="UC20" s="28"/>
      <c r="UD20" s="28"/>
      <c r="UE20" s="28"/>
      <c r="UF20" s="28"/>
      <c r="UG20" s="28"/>
      <c r="UH20" s="28"/>
      <c r="UI20" s="28"/>
      <c r="UJ20" s="28"/>
      <c r="UK20" s="28"/>
      <c r="UL20" s="28"/>
      <c r="UM20" s="28"/>
      <c r="UN20" s="28"/>
      <c r="UO20" s="28"/>
      <c r="UP20" s="28"/>
      <c r="UQ20" s="28"/>
      <c r="UR20" s="28"/>
      <c r="US20" s="28"/>
      <c r="UT20" s="28"/>
      <c r="UU20" s="28"/>
      <c r="UV20" s="28"/>
      <c r="UW20" s="28"/>
      <c r="UX20" s="28"/>
      <c r="UY20" s="28"/>
      <c r="UZ20" s="28"/>
      <c r="VA20" s="28"/>
      <c r="VB20" s="28"/>
      <c r="VC20" s="28"/>
      <c r="VD20" s="28"/>
      <c r="VE20" s="28"/>
      <c r="VF20" s="28"/>
      <c r="VG20" s="28"/>
      <c r="VH20" s="28"/>
      <c r="VI20" s="28"/>
      <c r="VJ20" s="28"/>
      <c r="VK20" s="28"/>
      <c r="VL20" s="28"/>
      <c r="VM20" s="28"/>
      <c r="VN20" s="28"/>
      <c r="VO20" s="28"/>
      <c r="VP20" s="28"/>
      <c r="VQ20" s="28"/>
      <c r="VR20" s="28"/>
      <c r="VS20" s="28"/>
      <c r="VT20" s="28"/>
      <c r="VU20" s="28"/>
      <c r="VV20" s="28"/>
      <c r="VW20" s="28"/>
      <c r="VX20" s="28"/>
      <c r="VY20" s="28"/>
      <c r="VZ20" s="28"/>
      <c r="WA20" s="28"/>
      <c r="WB20" s="28"/>
      <c r="WC20" s="28"/>
      <c r="WD20" s="28"/>
      <c r="WE20" s="28"/>
      <c r="WF20" s="28"/>
      <c r="WG20" s="28"/>
      <c r="WH20" s="28"/>
      <c r="WI20" s="28"/>
      <c r="WJ20" s="28"/>
      <c r="WK20" s="28"/>
      <c r="WL20" s="28"/>
      <c r="WM20" s="28"/>
      <c r="WN20" s="28"/>
      <c r="WO20" s="28"/>
      <c r="WP20" s="28"/>
      <c r="WQ20" s="28"/>
      <c r="WR20" s="28"/>
      <c r="WS20" s="28"/>
      <c r="WT20" s="28"/>
      <c r="WU20" s="28"/>
      <c r="WV20" s="28"/>
      <c r="WW20" s="28"/>
      <c r="WX20" s="28"/>
      <c r="WY20" s="28"/>
      <c r="WZ20" s="28"/>
      <c r="XA20" s="28"/>
      <c r="XB20" s="28"/>
      <c r="XC20" s="28"/>
      <c r="XD20" s="28"/>
      <c r="XE20" s="28"/>
      <c r="XF20" s="28"/>
      <c r="XG20" s="28"/>
      <c r="XH20" s="28"/>
      <c r="XI20" s="28"/>
      <c r="XJ20" s="28"/>
      <c r="XK20" s="28"/>
      <c r="XL20" s="28"/>
      <c r="XM20" s="28"/>
      <c r="XN20" s="28"/>
      <c r="XO20" s="28"/>
      <c r="XP20" s="28"/>
      <c r="XQ20" s="28"/>
      <c r="XR20" s="28"/>
      <c r="XS20" s="28"/>
      <c r="XT20" s="28"/>
      <c r="XU20" s="28"/>
      <c r="XV20" s="28"/>
      <c r="XW20" s="28"/>
      <c r="XX20" s="28"/>
      <c r="XY20" s="28"/>
      <c r="XZ20" s="28"/>
      <c r="YA20" s="28"/>
      <c r="YB20" s="28"/>
      <c r="YC20" s="28"/>
      <c r="YD20" s="28"/>
      <c r="YE20" s="28"/>
      <c r="YF20" s="28"/>
      <c r="YG20" s="28"/>
      <c r="YH20" s="28"/>
      <c r="YI20" s="28"/>
      <c r="YJ20" s="28"/>
      <c r="YK20" s="28"/>
      <c r="YL20" s="28"/>
      <c r="YM20" s="28"/>
      <c r="YN20" s="28"/>
      <c r="YO20" s="28"/>
      <c r="YP20" s="28"/>
      <c r="YQ20" s="28"/>
      <c r="YR20" s="28"/>
      <c r="YS20" s="28"/>
      <c r="YT20" s="28"/>
      <c r="YU20" s="28"/>
      <c r="YV20" s="28"/>
      <c r="YW20" s="28"/>
      <c r="YX20" s="28"/>
      <c r="YY20" s="28"/>
      <c r="YZ20" s="28"/>
      <c r="ZA20" s="28"/>
      <c r="ZB20" s="28"/>
      <c r="ZC20" s="28"/>
      <c r="ZD20" s="28"/>
      <c r="ZE20" s="28"/>
      <c r="ZF20" s="28"/>
      <c r="ZG20" s="28"/>
      <c r="ZH20" s="28"/>
      <c r="ZI20" s="28"/>
      <c r="ZJ20" s="28"/>
      <c r="ZK20" s="28"/>
      <c r="ZL20" s="28"/>
      <c r="ZM20" s="28"/>
      <c r="ZN20" s="28"/>
      <c r="ZO20" s="28"/>
      <c r="ZP20" s="28"/>
      <c r="ZQ20" s="28"/>
      <c r="ZR20" s="28"/>
      <c r="ZS20" s="28"/>
      <c r="ZT20" s="28"/>
      <c r="ZU20" s="28"/>
      <c r="ZV20" s="28"/>
      <c r="ZW20" s="28"/>
      <c r="ZX20" s="28"/>
      <c r="ZY20" s="28"/>
      <c r="ZZ20" s="28"/>
      <c r="AAA20" s="28"/>
      <c r="AAB20" s="28"/>
      <c r="AAC20" s="28"/>
      <c r="AAD20" s="28"/>
      <c r="AAE20" s="28"/>
      <c r="AAF20" s="28"/>
      <c r="AAG20" s="28"/>
      <c r="AAH20" s="28"/>
      <c r="AAI20" s="28"/>
      <c r="AAJ20" s="28"/>
      <c r="AAK20" s="28"/>
      <c r="AAL20" s="28"/>
      <c r="AAM20" s="28"/>
      <c r="AAN20" s="28"/>
      <c r="AAO20" s="28"/>
      <c r="AAP20" s="28"/>
      <c r="AAQ20" s="28"/>
      <c r="AAR20" s="28"/>
      <c r="AAS20" s="28"/>
      <c r="AAT20" s="28"/>
      <c r="AAU20" s="28"/>
      <c r="AAV20" s="28"/>
      <c r="AAW20" s="28"/>
      <c r="AAX20" s="28"/>
      <c r="AAY20" s="28"/>
      <c r="AAZ20" s="28"/>
      <c r="ABA20" s="28"/>
      <c r="ABB20" s="28"/>
      <c r="ABC20" s="28"/>
      <c r="ABD20" s="28"/>
      <c r="ABE20" s="28"/>
      <c r="ABF20" s="28"/>
      <c r="ABG20" s="28"/>
      <c r="ABH20" s="28"/>
      <c r="ABI20" s="28"/>
      <c r="ABJ20" s="28"/>
      <c r="ABK20" s="28"/>
      <c r="ABL20" s="28"/>
      <c r="ABM20" s="28"/>
      <c r="ABN20" s="28"/>
      <c r="ABO20" s="28"/>
      <c r="ABP20" s="28"/>
      <c r="ABQ20" s="28"/>
      <c r="ABR20" s="28"/>
      <c r="ABS20" s="28"/>
      <c r="ABT20" s="28"/>
      <c r="ABU20" s="28"/>
      <c r="ABV20" s="28"/>
      <c r="ABW20" s="28"/>
      <c r="ABX20" s="28"/>
      <c r="ABY20" s="28"/>
      <c r="ABZ20" s="28"/>
      <c r="ACA20" s="28"/>
      <c r="ACB20" s="28"/>
      <c r="ACC20" s="28"/>
      <c r="ACD20" s="28"/>
      <c r="ACE20" s="28"/>
      <c r="ACF20" s="28"/>
      <c r="ACG20" s="28"/>
      <c r="ACH20" s="28"/>
      <c r="ACI20" s="28"/>
      <c r="ACJ20" s="28"/>
      <c r="ACK20" s="28"/>
      <c r="ACL20" s="28"/>
      <c r="ACM20" s="28"/>
      <c r="ACN20" s="28"/>
      <c r="ACO20" s="28"/>
      <c r="ACP20" s="28"/>
      <c r="ACQ20" s="28"/>
      <c r="ACR20" s="28"/>
      <c r="ACS20" s="28"/>
      <c r="ACT20" s="28"/>
      <c r="ACU20" s="28"/>
      <c r="ACV20" s="28"/>
      <c r="ACW20" s="28"/>
      <c r="ACX20" s="28"/>
      <c r="ACY20" s="28"/>
      <c r="ACZ20" s="28"/>
      <c r="ADA20" s="28"/>
      <c r="ADB20" s="28"/>
      <c r="ADC20" s="28"/>
      <c r="ADD20" s="28"/>
      <c r="ADE20" s="28"/>
      <c r="ADF20" s="28"/>
      <c r="ADG20" s="28"/>
      <c r="ADH20" s="28"/>
      <c r="ADI20" s="28"/>
      <c r="ADJ20" s="28"/>
      <c r="ADK20" s="28"/>
      <c r="ADL20" s="28"/>
      <c r="ADM20" s="28"/>
      <c r="ADN20" s="28"/>
      <c r="ADO20" s="28"/>
      <c r="ADP20" s="28"/>
      <c r="ADQ20" s="28"/>
      <c r="ADR20" s="28"/>
      <c r="ADS20" s="28"/>
      <c r="ADT20" s="28"/>
      <c r="ADU20" s="28"/>
      <c r="ADV20" s="28"/>
      <c r="ADW20" s="28"/>
      <c r="ADX20" s="28"/>
      <c r="ADY20" s="28"/>
      <c r="ADZ20" s="28"/>
      <c r="AEA20" s="28"/>
      <c r="AEB20" s="28"/>
      <c r="AEC20" s="28"/>
      <c r="AED20" s="28"/>
      <c r="AEE20" s="28"/>
      <c r="AEF20" s="28"/>
      <c r="AEG20" s="28"/>
      <c r="AEH20" s="28"/>
      <c r="AEI20" s="28"/>
      <c r="AEJ20" s="28"/>
      <c r="AEK20" s="28"/>
      <c r="AEL20" s="28"/>
      <c r="AEM20" s="28"/>
      <c r="AEN20" s="28"/>
      <c r="AEO20" s="28"/>
      <c r="AEP20" s="28"/>
      <c r="AEQ20" s="28"/>
      <c r="AER20" s="28"/>
      <c r="AES20" s="28"/>
      <c r="AET20" s="28"/>
      <c r="AEU20" s="28"/>
      <c r="AEV20" s="28"/>
      <c r="AEW20" s="28"/>
      <c r="AEX20" s="28"/>
      <c r="AEY20" s="28"/>
      <c r="AEZ20" s="28"/>
      <c r="AFA20" s="28"/>
      <c r="AFB20" s="28"/>
      <c r="AFC20" s="28"/>
      <c r="AFD20" s="28"/>
      <c r="AFE20" s="28"/>
      <c r="AFF20" s="28"/>
      <c r="AFG20" s="28"/>
      <c r="AFH20" s="28"/>
      <c r="AFI20" s="28"/>
      <c r="AFJ20" s="28"/>
      <c r="AFK20" s="28"/>
      <c r="AFL20" s="28"/>
      <c r="AFM20" s="28"/>
      <c r="AFN20" s="28"/>
      <c r="AFO20" s="28"/>
      <c r="AFP20" s="28"/>
      <c r="AFQ20" s="28"/>
      <c r="AFR20" s="28"/>
      <c r="AFS20" s="28"/>
      <c r="AFT20" s="28"/>
      <c r="AFU20" s="28"/>
      <c r="AFV20" s="28"/>
      <c r="AFW20" s="28"/>
      <c r="AFX20" s="28"/>
      <c r="AFY20" s="28"/>
      <c r="AFZ20" s="28"/>
      <c r="AGA20" s="28"/>
      <c r="AGB20" s="28"/>
      <c r="AGC20" s="28"/>
      <c r="AGD20" s="28"/>
      <c r="AGE20" s="28"/>
      <c r="AGF20" s="28"/>
      <c r="AGG20" s="28"/>
      <c r="AGH20" s="28"/>
      <c r="AGI20" s="28"/>
      <c r="AGJ20" s="28"/>
      <c r="AGK20" s="28"/>
      <c r="AGL20" s="28"/>
      <c r="AGM20" s="28"/>
      <c r="AGN20" s="28"/>
      <c r="AGO20" s="28"/>
      <c r="AGP20" s="28"/>
      <c r="AGQ20" s="28"/>
      <c r="AGR20" s="28"/>
      <c r="AGS20" s="28"/>
      <c r="AGT20" s="28"/>
      <c r="AGU20" s="28"/>
      <c r="AGV20" s="28"/>
      <c r="AGW20" s="28"/>
      <c r="AGX20" s="28"/>
      <c r="AGY20" s="28"/>
      <c r="AGZ20" s="28"/>
      <c r="AHA20" s="28"/>
      <c r="AHB20" s="28"/>
      <c r="AHC20" s="28"/>
      <c r="AHD20" s="28"/>
      <c r="AHE20" s="28"/>
      <c r="AHF20" s="28"/>
      <c r="AHG20" s="28"/>
      <c r="AHH20" s="28"/>
      <c r="AHI20" s="28"/>
      <c r="AHJ20" s="28"/>
      <c r="AHK20" s="28"/>
      <c r="AHL20" s="28"/>
      <c r="AHM20" s="28"/>
      <c r="AHN20" s="28"/>
      <c r="AHO20" s="28"/>
      <c r="AHP20" s="28"/>
      <c r="AHQ20" s="28"/>
      <c r="AHR20" s="28"/>
      <c r="AHS20" s="28"/>
      <c r="AHT20" s="28"/>
      <c r="AHU20" s="28"/>
      <c r="AHV20" s="28"/>
      <c r="AHW20" s="28"/>
      <c r="AHX20" s="28"/>
      <c r="AHY20" s="28"/>
      <c r="AHZ20" s="28"/>
      <c r="AIA20" s="28"/>
      <c r="AIB20" s="28"/>
      <c r="AIC20" s="28"/>
      <c r="AID20" s="28"/>
      <c r="AIE20" s="28"/>
      <c r="AIF20" s="28"/>
      <c r="AIG20" s="28"/>
      <c r="AIH20" s="28"/>
      <c r="AII20" s="28"/>
      <c r="AIJ20" s="28"/>
      <c r="AIK20" s="28"/>
      <c r="AIL20" s="28"/>
      <c r="AIM20" s="28"/>
      <c r="AIN20" s="28"/>
      <c r="AIO20" s="28"/>
      <c r="AIP20" s="28"/>
      <c r="AIQ20" s="28"/>
      <c r="AIR20" s="28"/>
      <c r="AIS20" s="28"/>
      <c r="AIT20" s="28"/>
      <c r="AIU20" s="28"/>
      <c r="AIV20" s="28"/>
      <c r="AIW20" s="28"/>
      <c r="AIX20" s="28"/>
      <c r="AIY20" s="28"/>
      <c r="AIZ20" s="28"/>
      <c r="AJA20" s="28"/>
      <c r="AJB20" s="28"/>
      <c r="AJC20" s="28"/>
      <c r="AJD20" s="28"/>
      <c r="AJE20" s="28"/>
      <c r="AJF20" s="28"/>
      <c r="AJG20" s="28"/>
      <c r="AJH20" s="28"/>
      <c r="AJI20" s="28"/>
      <c r="AJJ20" s="28"/>
      <c r="AJK20" s="28"/>
      <c r="AJL20" s="28"/>
      <c r="AJM20" s="28"/>
      <c r="AJN20" s="28"/>
      <c r="AJO20" s="28"/>
      <c r="AJP20" s="28"/>
      <c r="AJQ20" s="28"/>
      <c r="AJR20" s="28"/>
      <c r="AJS20" s="28"/>
      <c r="AJT20" s="28"/>
      <c r="AJU20" s="28"/>
      <c r="AJV20" s="28"/>
      <c r="AJW20" s="28"/>
      <c r="AJX20" s="28"/>
      <c r="AJY20" s="28"/>
      <c r="AJZ20" s="28"/>
      <c r="AKA20" s="28"/>
      <c r="AKB20" s="28"/>
      <c r="AKC20" s="28"/>
      <c r="AKD20" s="28"/>
      <c r="AKE20" s="28"/>
      <c r="AKF20" s="28"/>
      <c r="AKG20" s="28"/>
      <c r="AKH20" s="28"/>
      <c r="AKI20" s="28"/>
      <c r="AKJ20" s="28"/>
      <c r="AKK20" s="28"/>
      <c r="AKL20" s="28"/>
      <c r="AKM20" s="28"/>
      <c r="AKN20" s="28"/>
      <c r="AKO20" s="28"/>
      <c r="AKP20" s="28"/>
      <c r="AKQ20" s="28"/>
      <c r="AKR20" s="28"/>
      <c r="AKS20" s="28"/>
      <c r="AKT20" s="28"/>
      <c r="AKU20" s="28"/>
      <c r="AKV20" s="28"/>
      <c r="AKW20" s="28"/>
      <c r="AKX20" s="28"/>
      <c r="AKY20" s="28"/>
      <c r="AKZ20" s="28"/>
      <c r="ALA20" s="28"/>
      <c r="ALB20" s="28"/>
      <c r="ALC20" s="28"/>
      <c r="ALD20" s="28"/>
      <c r="ALE20" s="28"/>
      <c r="ALF20" s="28"/>
      <c r="ALG20" s="28"/>
      <c r="ALH20" s="28"/>
      <c r="ALI20" s="28"/>
      <c r="ALJ20" s="28"/>
      <c r="ALK20" s="28"/>
      <c r="ALL20" s="28"/>
      <c r="ALM20" s="28"/>
      <c r="ALN20" s="28"/>
      <c r="ALO20" s="28"/>
      <c r="ALP20" s="28"/>
      <c r="ALQ20" s="28"/>
      <c r="ALR20" s="28"/>
      <c r="ALS20" s="28"/>
      <c r="ALT20" s="28"/>
      <c r="ALU20" s="28"/>
      <c r="ALV20" s="28"/>
      <c r="ALW20" s="28"/>
      <c r="ALX20" s="28"/>
      <c r="ALY20" s="28"/>
      <c r="ALZ20" s="28"/>
      <c r="AMA20" s="28"/>
      <c r="AMB20" s="28"/>
      <c r="AMC20" s="28"/>
      <c r="AMD20" s="28"/>
      <c r="AME20" s="28"/>
      <c r="AMF20" s="28"/>
      <c r="AMG20" s="28"/>
      <c r="AMH20" s="28"/>
      <c r="AMI20" s="28"/>
      <c r="AMJ20" s="28"/>
      <c r="AMK20" s="28"/>
      <c r="AML20" s="28"/>
    </row>
    <row r="21" spans="1:1026" x14ac:dyDescent="0.2">
      <c r="A21" s="35" t="s">
        <v>161</v>
      </c>
      <c r="B21" s="33" t="s">
        <v>34</v>
      </c>
      <c r="C21" s="33" t="s">
        <v>119</v>
      </c>
      <c r="D21" s="33" t="s">
        <v>120</v>
      </c>
      <c r="E21" s="33"/>
      <c r="F21" s="48">
        <v>3</v>
      </c>
      <c r="G21" s="33" t="s">
        <v>27</v>
      </c>
      <c r="H21" s="84"/>
      <c r="I21" s="5">
        <f>F21*H21</f>
        <v>0</v>
      </c>
      <c r="K21" s="29"/>
      <c r="M21" s="30"/>
      <c r="N21" s="30"/>
    </row>
    <row r="22" spans="1:1026" x14ac:dyDescent="0.2">
      <c r="A22" s="35" t="s">
        <v>162</v>
      </c>
      <c r="B22" s="33" t="s">
        <v>121</v>
      </c>
      <c r="C22" s="33" t="s">
        <v>122</v>
      </c>
      <c r="D22" s="35"/>
      <c r="E22" s="33"/>
      <c r="F22" s="48">
        <v>1</v>
      </c>
      <c r="G22" s="33" t="s">
        <v>27</v>
      </c>
      <c r="H22" s="84"/>
      <c r="I22" s="5">
        <f>F22*H22</f>
        <v>0</v>
      </c>
      <c r="K22" s="29"/>
      <c r="M22" s="30"/>
      <c r="N22" s="30"/>
    </row>
    <row r="23" spans="1:1026" s="47" customFormat="1" x14ac:dyDescent="0.2">
      <c r="B23" s="52" t="s">
        <v>126</v>
      </c>
      <c r="C23" s="52"/>
      <c r="E23" s="52"/>
      <c r="F23" s="53"/>
      <c r="G23" s="52"/>
      <c r="H23" s="54"/>
      <c r="I23" s="55"/>
      <c r="J23" s="51"/>
      <c r="K23" s="56"/>
      <c r="L23" s="28"/>
      <c r="M23" s="57"/>
      <c r="N23" s="57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/>
      <c r="GR23" s="28"/>
      <c r="GS23" s="28"/>
      <c r="GT23" s="28"/>
      <c r="GU23" s="28"/>
      <c r="GV23" s="28"/>
      <c r="GW23" s="28"/>
      <c r="GX23" s="28"/>
      <c r="GY23" s="28"/>
      <c r="GZ23" s="28"/>
      <c r="HA23" s="28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  <c r="IA23" s="28"/>
      <c r="IB23" s="28"/>
      <c r="IC23" s="28"/>
      <c r="ID23" s="28"/>
      <c r="IE23" s="28"/>
      <c r="IF23" s="28"/>
      <c r="IG23" s="28"/>
      <c r="IH23" s="28"/>
      <c r="II23" s="28"/>
      <c r="IJ23" s="28"/>
      <c r="IK23" s="28"/>
      <c r="IL23" s="28"/>
      <c r="IM23" s="28"/>
      <c r="IN23" s="28"/>
      <c r="IO23" s="28"/>
      <c r="IP23" s="28"/>
      <c r="IQ23" s="28"/>
      <c r="IR23" s="28"/>
      <c r="IS23" s="28"/>
      <c r="IT23" s="28"/>
      <c r="IU23" s="28"/>
      <c r="IV23" s="28"/>
      <c r="IW23" s="28"/>
      <c r="IX23" s="28"/>
      <c r="IY23" s="28"/>
      <c r="IZ23" s="28"/>
      <c r="JA23" s="28"/>
      <c r="JB23" s="28"/>
      <c r="JC23" s="28"/>
      <c r="JD23" s="28"/>
      <c r="JE23" s="28"/>
      <c r="JF23" s="28"/>
      <c r="JG23" s="28"/>
      <c r="JH23" s="28"/>
      <c r="JI23" s="28"/>
      <c r="JJ23" s="28"/>
      <c r="JK23" s="28"/>
      <c r="JL23" s="28"/>
      <c r="JM23" s="28"/>
      <c r="JN23" s="28"/>
      <c r="JO23" s="28"/>
      <c r="JP23" s="28"/>
      <c r="JQ23" s="28"/>
      <c r="JR23" s="28"/>
      <c r="JS23" s="28"/>
      <c r="JT23" s="28"/>
      <c r="JU23" s="28"/>
      <c r="JV23" s="28"/>
      <c r="JW23" s="28"/>
      <c r="JX23" s="28"/>
      <c r="JY23" s="28"/>
      <c r="JZ23" s="28"/>
      <c r="KA23" s="28"/>
      <c r="KB23" s="28"/>
      <c r="KC23" s="28"/>
      <c r="KD23" s="28"/>
      <c r="KE23" s="28"/>
      <c r="KF23" s="28"/>
      <c r="KG23" s="28"/>
      <c r="KH23" s="28"/>
      <c r="KI23" s="28"/>
      <c r="KJ23" s="28"/>
      <c r="KK23" s="28"/>
      <c r="KL23" s="28"/>
      <c r="KM23" s="28"/>
      <c r="KN23" s="28"/>
      <c r="KO23" s="28"/>
      <c r="KP23" s="28"/>
      <c r="KQ23" s="28"/>
      <c r="KR23" s="28"/>
      <c r="KS23" s="28"/>
      <c r="KT23" s="28"/>
      <c r="KU23" s="28"/>
      <c r="KV23" s="28"/>
      <c r="KW23" s="28"/>
      <c r="KX23" s="28"/>
      <c r="KY23" s="28"/>
      <c r="KZ23" s="28"/>
      <c r="LA23" s="28"/>
      <c r="LB23" s="28"/>
      <c r="LC23" s="28"/>
      <c r="LD23" s="28"/>
      <c r="LE23" s="28"/>
      <c r="LF23" s="28"/>
      <c r="LG23" s="28"/>
      <c r="LH23" s="28"/>
      <c r="LI23" s="28"/>
      <c r="LJ23" s="28"/>
      <c r="LK23" s="28"/>
      <c r="LL23" s="28"/>
      <c r="LM23" s="28"/>
      <c r="LN23" s="28"/>
      <c r="LO23" s="28"/>
      <c r="LP23" s="28"/>
      <c r="LQ23" s="28"/>
      <c r="LR23" s="28"/>
      <c r="LS23" s="28"/>
      <c r="LT23" s="28"/>
      <c r="LU23" s="28"/>
      <c r="LV23" s="28"/>
      <c r="LW23" s="28"/>
      <c r="LX23" s="28"/>
      <c r="LY23" s="28"/>
      <c r="LZ23" s="28"/>
      <c r="MA23" s="28"/>
      <c r="MB23" s="28"/>
      <c r="MC23" s="28"/>
      <c r="MD23" s="28"/>
      <c r="ME23" s="28"/>
      <c r="MF23" s="28"/>
      <c r="MG23" s="28"/>
      <c r="MH23" s="28"/>
      <c r="MI23" s="28"/>
      <c r="MJ23" s="28"/>
      <c r="MK23" s="28"/>
      <c r="ML23" s="28"/>
      <c r="MM23" s="28"/>
      <c r="MN23" s="28"/>
      <c r="MO23" s="28"/>
      <c r="MP23" s="28"/>
      <c r="MQ23" s="28"/>
      <c r="MR23" s="28"/>
      <c r="MS23" s="28"/>
      <c r="MT23" s="28"/>
      <c r="MU23" s="28"/>
      <c r="MV23" s="28"/>
      <c r="MW23" s="28"/>
      <c r="MX23" s="28"/>
      <c r="MY23" s="28"/>
      <c r="MZ23" s="28"/>
      <c r="NA23" s="28"/>
      <c r="NB23" s="28"/>
      <c r="NC23" s="28"/>
      <c r="ND23" s="28"/>
      <c r="NE23" s="28"/>
      <c r="NF23" s="28"/>
      <c r="NG23" s="28"/>
      <c r="NH23" s="28"/>
      <c r="NI23" s="28"/>
      <c r="NJ23" s="28"/>
      <c r="NK23" s="28"/>
      <c r="NL23" s="28"/>
      <c r="NM23" s="28"/>
      <c r="NN23" s="28"/>
      <c r="NO23" s="28"/>
      <c r="NP23" s="28"/>
      <c r="NQ23" s="28"/>
      <c r="NR23" s="28"/>
      <c r="NS23" s="28"/>
      <c r="NT23" s="28"/>
      <c r="NU23" s="28"/>
      <c r="NV23" s="28"/>
      <c r="NW23" s="28"/>
      <c r="NX23" s="28"/>
      <c r="NY23" s="28"/>
      <c r="NZ23" s="28"/>
      <c r="OA23" s="28"/>
      <c r="OB23" s="28"/>
      <c r="OC23" s="28"/>
      <c r="OD23" s="28"/>
      <c r="OE23" s="28"/>
      <c r="OF23" s="28"/>
      <c r="OG23" s="28"/>
      <c r="OH23" s="28"/>
      <c r="OI23" s="28"/>
      <c r="OJ23" s="28"/>
      <c r="OK23" s="28"/>
      <c r="OL23" s="28"/>
      <c r="OM23" s="28"/>
      <c r="ON23" s="28"/>
      <c r="OO23" s="28"/>
      <c r="OP23" s="28"/>
      <c r="OQ23" s="28"/>
      <c r="OR23" s="28"/>
      <c r="OS23" s="28"/>
      <c r="OT23" s="28"/>
      <c r="OU23" s="28"/>
      <c r="OV23" s="28"/>
      <c r="OW23" s="28"/>
      <c r="OX23" s="28"/>
      <c r="OY23" s="28"/>
      <c r="OZ23" s="28"/>
      <c r="PA23" s="28"/>
      <c r="PB23" s="28"/>
      <c r="PC23" s="28"/>
      <c r="PD23" s="28"/>
      <c r="PE23" s="28"/>
      <c r="PF23" s="28"/>
      <c r="PG23" s="28"/>
      <c r="PH23" s="28"/>
      <c r="PI23" s="28"/>
      <c r="PJ23" s="28"/>
      <c r="PK23" s="28"/>
      <c r="PL23" s="28"/>
      <c r="PM23" s="28"/>
      <c r="PN23" s="28"/>
      <c r="PO23" s="28"/>
      <c r="PP23" s="28"/>
      <c r="PQ23" s="28"/>
      <c r="PR23" s="28"/>
      <c r="PS23" s="28"/>
      <c r="PT23" s="28"/>
      <c r="PU23" s="28"/>
      <c r="PV23" s="28"/>
      <c r="PW23" s="28"/>
      <c r="PX23" s="28"/>
      <c r="PY23" s="28"/>
      <c r="PZ23" s="28"/>
      <c r="QA23" s="28"/>
      <c r="QB23" s="28"/>
      <c r="QC23" s="28"/>
      <c r="QD23" s="28"/>
      <c r="QE23" s="28"/>
      <c r="QF23" s="28"/>
      <c r="QG23" s="28"/>
      <c r="QH23" s="28"/>
      <c r="QI23" s="28"/>
      <c r="QJ23" s="28"/>
      <c r="QK23" s="28"/>
      <c r="QL23" s="28"/>
      <c r="QM23" s="28"/>
      <c r="QN23" s="28"/>
      <c r="QO23" s="28"/>
      <c r="QP23" s="28"/>
      <c r="QQ23" s="28"/>
      <c r="QR23" s="28"/>
      <c r="QS23" s="28"/>
      <c r="QT23" s="28"/>
      <c r="QU23" s="28"/>
      <c r="QV23" s="28"/>
      <c r="QW23" s="28"/>
      <c r="QX23" s="28"/>
      <c r="QY23" s="28"/>
      <c r="QZ23" s="28"/>
      <c r="RA23" s="28"/>
      <c r="RB23" s="28"/>
      <c r="RC23" s="28"/>
      <c r="RD23" s="28"/>
      <c r="RE23" s="28"/>
      <c r="RF23" s="28"/>
      <c r="RG23" s="28"/>
      <c r="RH23" s="28"/>
      <c r="RI23" s="28"/>
      <c r="RJ23" s="28"/>
      <c r="RK23" s="28"/>
      <c r="RL23" s="28"/>
      <c r="RM23" s="28"/>
      <c r="RN23" s="28"/>
      <c r="RO23" s="28"/>
      <c r="RP23" s="28"/>
      <c r="RQ23" s="28"/>
      <c r="RR23" s="28"/>
      <c r="RS23" s="28"/>
      <c r="RT23" s="28"/>
      <c r="RU23" s="28"/>
      <c r="RV23" s="28"/>
      <c r="RW23" s="28"/>
      <c r="RX23" s="28"/>
      <c r="RY23" s="28"/>
      <c r="RZ23" s="28"/>
      <c r="SA23" s="28"/>
      <c r="SB23" s="28"/>
      <c r="SC23" s="28"/>
      <c r="SD23" s="28"/>
      <c r="SE23" s="28"/>
      <c r="SF23" s="28"/>
      <c r="SG23" s="28"/>
      <c r="SH23" s="28"/>
      <c r="SI23" s="28"/>
      <c r="SJ23" s="28"/>
      <c r="SK23" s="28"/>
      <c r="SL23" s="28"/>
      <c r="SM23" s="28"/>
      <c r="SN23" s="28"/>
      <c r="SO23" s="28"/>
      <c r="SP23" s="28"/>
      <c r="SQ23" s="28"/>
      <c r="SR23" s="28"/>
      <c r="SS23" s="28"/>
      <c r="ST23" s="28"/>
      <c r="SU23" s="28"/>
      <c r="SV23" s="28"/>
      <c r="SW23" s="28"/>
      <c r="SX23" s="28"/>
      <c r="SY23" s="28"/>
      <c r="SZ23" s="28"/>
      <c r="TA23" s="28"/>
      <c r="TB23" s="28"/>
      <c r="TC23" s="28"/>
      <c r="TD23" s="28"/>
      <c r="TE23" s="28"/>
      <c r="TF23" s="28"/>
      <c r="TG23" s="28"/>
      <c r="TH23" s="28"/>
      <c r="TI23" s="28"/>
      <c r="TJ23" s="28"/>
      <c r="TK23" s="28"/>
      <c r="TL23" s="28"/>
      <c r="TM23" s="28"/>
      <c r="TN23" s="28"/>
      <c r="TO23" s="28"/>
      <c r="TP23" s="28"/>
      <c r="TQ23" s="28"/>
      <c r="TR23" s="28"/>
      <c r="TS23" s="28"/>
      <c r="TT23" s="28"/>
      <c r="TU23" s="28"/>
      <c r="TV23" s="28"/>
      <c r="TW23" s="28"/>
      <c r="TX23" s="28"/>
      <c r="TY23" s="28"/>
      <c r="TZ23" s="28"/>
      <c r="UA23" s="28"/>
      <c r="UB23" s="28"/>
      <c r="UC23" s="28"/>
      <c r="UD23" s="28"/>
      <c r="UE23" s="28"/>
      <c r="UF23" s="28"/>
      <c r="UG23" s="28"/>
      <c r="UH23" s="28"/>
      <c r="UI23" s="28"/>
      <c r="UJ23" s="28"/>
      <c r="UK23" s="28"/>
      <c r="UL23" s="28"/>
      <c r="UM23" s="28"/>
      <c r="UN23" s="28"/>
      <c r="UO23" s="28"/>
      <c r="UP23" s="28"/>
      <c r="UQ23" s="28"/>
      <c r="UR23" s="28"/>
      <c r="US23" s="28"/>
      <c r="UT23" s="28"/>
      <c r="UU23" s="28"/>
      <c r="UV23" s="28"/>
      <c r="UW23" s="28"/>
      <c r="UX23" s="28"/>
      <c r="UY23" s="28"/>
      <c r="UZ23" s="28"/>
      <c r="VA23" s="28"/>
      <c r="VB23" s="28"/>
      <c r="VC23" s="28"/>
      <c r="VD23" s="28"/>
      <c r="VE23" s="28"/>
      <c r="VF23" s="28"/>
      <c r="VG23" s="28"/>
      <c r="VH23" s="28"/>
      <c r="VI23" s="28"/>
      <c r="VJ23" s="28"/>
      <c r="VK23" s="28"/>
      <c r="VL23" s="28"/>
      <c r="VM23" s="28"/>
      <c r="VN23" s="28"/>
      <c r="VO23" s="28"/>
      <c r="VP23" s="28"/>
      <c r="VQ23" s="28"/>
      <c r="VR23" s="28"/>
      <c r="VS23" s="28"/>
      <c r="VT23" s="28"/>
      <c r="VU23" s="28"/>
      <c r="VV23" s="28"/>
      <c r="VW23" s="28"/>
      <c r="VX23" s="28"/>
      <c r="VY23" s="28"/>
      <c r="VZ23" s="28"/>
      <c r="WA23" s="28"/>
      <c r="WB23" s="28"/>
      <c r="WC23" s="28"/>
      <c r="WD23" s="28"/>
      <c r="WE23" s="28"/>
      <c r="WF23" s="28"/>
      <c r="WG23" s="28"/>
      <c r="WH23" s="28"/>
      <c r="WI23" s="28"/>
      <c r="WJ23" s="28"/>
      <c r="WK23" s="28"/>
      <c r="WL23" s="28"/>
      <c r="WM23" s="28"/>
      <c r="WN23" s="28"/>
      <c r="WO23" s="28"/>
      <c r="WP23" s="28"/>
      <c r="WQ23" s="28"/>
      <c r="WR23" s="28"/>
      <c r="WS23" s="28"/>
      <c r="WT23" s="28"/>
      <c r="WU23" s="28"/>
      <c r="WV23" s="28"/>
      <c r="WW23" s="28"/>
      <c r="WX23" s="28"/>
      <c r="WY23" s="28"/>
      <c r="WZ23" s="28"/>
      <c r="XA23" s="28"/>
      <c r="XB23" s="28"/>
      <c r="XC23" s="28"/>
      <c r="XD23" s="28"/>
      <c r="XE23" s="28"/>
      <c r="XF23" s="28"/>
      <c r="XG23" s="28"/>
      <c r="XH23" s="28"/>
      <c r="XI23" s="28"/>
      <c r="XJ23" s="28"/>
      <c r="XK23" s="28"/>
      <c r="XL23" s="28"/>
      <c r="XM23" s="28"/>
      <c r="XN23" s="28"/>
      <c r="XO23" s="28"/>
      <c r="XP23" s="28"/>
      <c r="XQ23" s="28"/>
      <c r="XR23" s="28"/>
      <c r="XS23" s="28"/>
      <c r="XT23" s="28"/>
      <c r="XU23" s="28"/>
      <c r="XV23" s="28"/>
      <c r="XW23" s="28"/>
      <c r="XX23" s="28"/>
      <c r="XY23" s="28"/>
      <c r="XZ23" s="28"/>
      <c r="YA23" s="28"/>
      <c r="YB23" s="28"/>
      <c r="YC23" s="28"/>
      <c r="YD23" s="28"/>
      <c r="YE23" s="28"/>
      <c r="YF23" s="28"/>
      <c r="YG23" s="28"/>
      <c r="YH23" s="28"/>
      <c r="YI23" s="28"/>
      <c r="YJ23" s="28"/>
      <c r="YK23" s="28"/>
      <c r="YL23" s="28"/>
      <c r="YM23" s="28"/>
      <c r="YN23" s="28"/>
      <c r="YO23" s="28"/>
      <c r="YP23" s="28"/>
      <c r="YQ23" s="28"/>
      <c r="YR23" s="28"/>
      <c r="YS23" s="28"/>
      <c r="YT23" s="28"/>
      <c r="YU23" s="28"/>
      <c r="YV23" s="28"/>
      <c r="YW23" s="28"/>
      <c r="YX23" s="28"/>
      <c r="YY23" s="28"/>
      <c r="YZ23" s="28"/>
      <c r="ZA23" s="28"/>
      <c r="ZB23" s="28"/>
      <c r="ZC23" s="28"/>
      <c r="ZD23" s="28"/>
      <c r="ZE23" s="28"/>
      <c r="ZF23" s="28"/>
      <c r="ZG23" s="28"/>
      <c r="ZH23" s="28"/>
      <c r="ZI23" s="28"/>
      <c r="ZJ23" s="28"/>
      <c r="ZK23" s="28"/>
      <c r="ZL23" s="28"/>
      <c r="ZM23" s="28"/>
      <c r="ZN23" s="28"/>
      <c r="ZO23" s="28"/>
      <c r="ZP23" s="28"/>
      <c r="ZQ23" s="28"/>
      <c r="ZR23" s="28"/>
      <c r="ZS23" s="28"/>
      <c r="ZT23" s="28"/>
      <c r="ZU23" s="28"/>
      <c r="ZV23" s="28"/>
      <c r="ZW23" s="28"/>
      <c r="ZX23" s="28"/>
      <c r="ZY23" s="28"/>
      <c r="ZZ23" s="28"/>
      <c r="AAA23" s="28"/>
      <c r="AAB23" s="28"/>
      <c r="AAC23" s="28"/>
      <c r="AAD23" s="28"/>
      <c r="AAE23" s="28"/>
      <c r="AAF23" s="28"/>
      <c r="AAG23" s="28"/>
      <c r="AAH23" s="28"/>
      <c r="AAI23" s="28"/>
      <c r="AAJ23" s="28"/>
      <c r="AAK23" s="28"/>
      <c r="AAL23" s="28"/>
      <c r="AAM23" s="28"/>
      <c r="AAN23" s="28"/>
      <c r="AAO23" s="28"/>
      <c r="AAP23" s="28"/>
      <c r="AAQ23" s="28"/>
      <c r="AAR23" s="28"/>
      <c r="AAS23" s="28"/>
      <c r="AAT23" s="28"/>
      <c r="AAU23" s="28"/>
      <c r="AAV23" s="28"/>
      <c r="AAW23" s="28"/>
      <c r="AAX23" s="28"/>
      <c r="AAY23" s="28"/>
      <c r="AAZ23" s="28"/>
      <c r="ABA23" s="28"/>
      <c r="ABB23" s="28"/>
      <c r="ABC23" s="28"/>
      <c r="ABD23" s="28"/>
      <c r="ABE23" s="28"/>
      <c r="ABF23" s="28"/>
      <c r="ABG23" s="28"/>
      <c r="ABH23" s="28"/>
      <c r="ABI23" s="28"/>
      <c r="ABJ23" s="28"/>
      <c r="ABK23" s="28"/>
      <c r="ABL23" s="28"/>
      <c r="ABM23" s="28"/>
      <c r="ABN23" s="28"/>
      <c r="ABO23" s="28"/>
      <c r="ABP23" s="28"/>
      <c r="ABQ23" s="28"/>
      <c r="ABR23" s="28"/>
      <c r="ABS23" s="28"/>
      <c r="ABT23" s="28"/>
      <c r="ABU23" s="28"/>
      <c r="ABV23" s="28"/>
      <c r="ABW23" s="28"/>
      <c r="ABX23" s="28"/>
      <c r="ABY23" s="28"/>
      <c r="ABZ23" s="28"/>
      <c r="ACA23" s="28"/>
      <c r="ACB23" s="28"/>
      <c r="ACC23" s="28"/>
      <c r="ACD23" s="28"/>
      <c r="ACE23" s="28"/>
      <c r="ACF23" s="28"/>
      <c r="ACG23" s="28"/>
      <c r="ACH23" s="28"/>
      <c r="ACI23" s="28"/>
      <c r="ACJ23" s="28"/>
      <c r="ACK23" s="28"/>
      <c r="ACL23" s="28"/>
      <c r="ACM23" s="28"/>
      <c r="ACN23" s="28"/>
      <c r="ACO23" s="28"/>
      <c r="ACP23" s="28"/>
      <c r="ACQ23" s="28"/>
      <c r="ACR23" s="28"/>
      <c r="ACS23" s="28"/>
      <c r="ACT23" s="28"/>
      <c r="ACU23" s="28"/>
      <c r="ACV23" s="28"/>
      <c r="ACW23" s="28"/>
      <c r="ACX23" s="28"/>
      <c r="ACY23" s="28"/>
      <c r="ACZ23" s="28"/>
      <c r="ADA23" s="28"/>
      <c r="ADB23" s="28"/>
      <c r="ADC23" s="28"/>
      <c r="ADD23" s="28"/>
      <c r="ADE23" s="28"/>
      <c r="ADF23" s="28"/>
      <c r="ADG23" s="28"/>
      <c r="ADH23" s="28"/>
      <c r="ADI23" s="28"/>
      <c r="ADJ23" s="28"/>
      <c r="ADK23" s="28"/>
      <c r="ADL23" s="28"/>
      <c r="ADM23" s="28"/>
      <c r="ADN23" s="28"/>
      <c r="ADO23" s="28"/>
      <c r="ADP23" s="28"/>
      <c r="ADQ23" s="28"/>
      <c r="ADR23" s="28"/>
      <c r="ADS23" s="28"/>
      <c r="ADT23" s="28"/>
      <c r="ADU23" s="28"/>
      <c r="ADV23" s="28"/>
      <c r="ADW23" s="28"/>
      <c r="ADX23" s="28"/>
      <c r="ADY23" s="28"/>
      <c r="ADZ23" s="28"/>
      <c r="AEA23" s="28"/>
      <c r="AEB23" s="28"/>
      <c r="AEC23" s="28"/>
      <c r="AED23" s="28"/>
      <c r="AEE23" s="28"/>
      <c r="AEF23" s="28"/>
      <c r="AEG23" s="28"/>
      <c r="AEH23" s="28"/>
      <c r="AEI23" s="28"/>
      <c r="AEJ23" s="28"/>
      <c r="AEK23" s="28"/>
      <c r="AEL23" s="28"/>
      <c r="AEM23" s="28"/>
      <c r="AEN23" s="28"/>
      <c r="AEO23" s="28"/>
      <c r="AEP23" s="28"/>
      <c r="AEQ23" s="28"/>
      <c r="AER23" s="28"/>
      <c r="AES23" s="28"/>
      <c r="AET23" s="28"/>
      <c r="AEU23" s="28"/>
      <c r="AEV23" s="28"/>
      <c r="AEW23" s="28"/>
      <c r="AEX23" s="28"/>
      <c r="AEY23" s="28"/>
      <c r="AEZ23" s="28"/>
      <c r="AFA23" s="28"/>
      <c r="AFB23" s="28"/>
      <c r="AFC23" s="28"/>
      <c r="AFD23" s="28"/>
      <c r="AFE23" s="28"/>
      <c r="AFF23" s="28"/>
      <c r="AFG23" s="28"/>
      <c r="AFH23" s="28"/>
      <c r="AFI23" s="28"/>
      <c r="AFJ23" s="28"/>
      <c r="AFK23" s="28"/>
      <c r="AFL23" s="28"/>
      <c r="AFM23" s="28"/>
      <c r="AFN23" s="28"/>
      <c r="AFO23" s="28"/>
      <c r="AFP23" s="28"/>
      <c r="AFQ23" s="28"/>
      <c r="AFR23" s="28"/>
      <c r="AFS23" s="28"/>
      <c r="AFT23" s="28"/>
      <c r="AFU23" s="28"/>
      <c r="AFV23" s="28"/>
      <c r="AFW23" s="28"/>
      <c r="AFX23" s="28"/>
      <c r="AFY23" s="28"/>
      <c r="AFZ23" s="28"/>
      <c r="AGA23" s="28"/>
      <c r="AGB23" s="28"/>
      <c r="AGC23" s="28"/>
      <c r="AGD23" s="28"/>
      <c r="AGE23" s="28"/>
      <c r="AGF23" s="28"/>
      <c r="AGG23" s="28"/>
      <c r="AGH23" s="28"/>
      <c r="AGI23" s="28"/>
      <c r="AGJ23" s="28"/>
      <c r="AGK23" s="28"/>
      <c r="AGL23" s="28"/>
      <c r="AGM23" s="28"/>
      <c r="AGN23" s="28"/>
      <c r="AGO23" s="28"/>
      <c r="AGP23" s="28"/>
      <c r="AGQ23" s="28"/>
      <c r="AGR23" s="28"/>
      <c r="AGS23" s="28"/>
      <c r="AGT23" s="28"/>
      <c r="AGU23" s="28"/>
      <c r="AGV23" s="28"/>
      <c r="AGW23" s="28"/>
      <c r="AGX23" s="28"/>
      <c r="AGY23" s="28"/>
      <c r="AGZ23" s="28"/>
      <c r="AHA23" s="28"/>
      <c r="AHB23" s="28"/>
      <c r="AHC23" s="28"/>
      <c r="AHD23" s="28"/>
      <c r="AHE23" s="28"/>
      <c r="AHF23" s="28"/>
      <c r="AHG23" s="28"/>
      <c r="AHH23" s="28"/>
      <c r="AHI23" s="28"/>
      <c r="AHJ23" s="28"/>
      <c r="AHK23" s="28"/>
      <c r="AHL23" s="28"/>
      <c r="AHM23" s="28"/>
      <c r="AHN23" s="28"/>
      <c r="AHO23" s="28"/>
      <c r="AHP23" s="28"/>
      <c r="AHQ23" s="28"/>
      <c r="AHR23" s="28"/>
      <c r="AHS23" s="28"/>
      <c r="AHT23" s="28"/>
      <c r="AHU23" s="28"/>
      <c r="AHV23" s="28"/>
      <c r="AHW23" s="28"/>
      <c r="AHX23" s="28"/>
      <c r="AHY23" s="28"/>
      <c r="AHZ23" s="28"/>
      <c r="AIA23" s="28"/>
      <c r="AIB23" s="28"/>
      <c r="AIC23" s="28"/>
      <c r="AID23" s="28"/>
      <c r="AIE23" s="28"/>
      <c r="AIF23" s="28"/>
      <c r="AIG23" s="28"/>
      <c r="AIH23" s="28"/>
      <c r="AII23" s="28"/>
      <c r="AIJ23" s="28"/>
      <c r="AIK23" s="28"/>
      <c r="AIL23" s="28"/>
      <c r="AIM23" s="28"/>
      <c r="AIN23" s="28"/>
      <c r="AIO23" s="28"/>
      <c r="AIP23" s="28"/>
      <c r="AIQ23" s="28"/>
      <c r="AIR23" s="28"/>
      <c r="AIS23" s="28"/>
      <c r="AIT23" s="28"/>
      <c r="AIU23" s="28"/>
      <c r="AIV23" s="28"/>
      <c r="AIW23" s="28"/>
      <c r="AIX23" s="28"/>
      <c r="AIY23" s="28"/>
      <c r="AIZ23" s="28"/>
      <c r="AJA23" s="28"/>
      <c r="AJB23" s="28"/>
      <c r="AJC23" s="28"/>
      <c r="AJD23" s="28"/>
      <c r="AJE23" s="28"/>
      <c r="AJF23" s="28"/>
      <c r="AJG23" s="28"/>
      <c r="AJH23" s="28"/>
      <c r="AJI23" s="28"/>
      <c r="AJJ23" s="28"/>
      <c r="AJK23" s="28"/>
      <c r="AJL23" s="28"/>
      <c r="AJM23" s="28"/>
      <c r="AJN23" s="28"/>
      <c r="AJO23" s="28"/>
      <c r="AJP23" s="28"/>
      <c r="AJQ23" s="28"/>
      <c r="AJR23" s="28"/>
      <c r="AJS23" s="28"/>
      <c r="AJT23" s="28"/>
      <c r="AJU23" s="28"/>
      <c r="AJV23" s="28"/>
      <c r="AJW23" s="28"/>
      <c r="AJX23" s="28"/>
      <c r="AJY23" s="28"/>
      <c r="AJZ23" s="28"/>
      <c r="AKA23" s="28"/>
      <c r="AKB23" s="28"/>
      <c r="AKC23" s="28"/>
      <c r="AKD23" s="28"/>
      <c r="AKE23" s="28"/>
      <c r="AKF23" s="28"/>
      <c r="AKG23" s="28"/>
      <c r="AKH23" s="28"/>
      <c r="AKI23" s="28"/>
      <c r="AKJ23" s="28"/>
      <c r="AKK23" s="28"/>
      <c r="AKL23" s="28"/>
      <c r="AKM23" s="28"/>
      <c r="AKN23" s="28"/>
      <c r="AKO23" s="28"/>
      <c r="AKP23" s="28"/>
      <c r="AKQ23" s="28"/>
      <c r="AKR23" s="28"/>
      <c r="AKS23" s="28"/>
      <c r="AKT23" s="28"/>
      <c r="AKU23" s="28"/>
      <c r="AKV23" s="28"/>
      <c r="AKW23" s="28"/>
      <c r="AKX23" s="28"/>
      <c r="AKY23" s="28"/>
      <c r="AKZ23" s="28"/>
      <c r="ALA23" s="28"/>
      <c r="ALB23" s="28"/>
      <c r="ALC23" s="28"/>
      <c r="ALD23" s="28"/>
      <c r="ALE23" s="28"/>
      <c r="ALF23" s="28"/>
      <c r="ALG23" s="28"/>
      <c r="ALH23" s="28"/>
      <c r="ALI23" s="28"/>
      <c r="ALJ23" s="28"/>
      <c r="ALK23" s="28"/>
      <c r="ALL23" s="28"/>
      <c r="ALM23" s="28"/>
      <c r="ALN23" s="28"/>
      <c r="ALO23" s="28"/>
      <c r="ALP23" s="28"/>
      <c r="ALQ23" s="28"/>
      <c r="ALR23" s="28"/>
      <c r="ALS23" s="28"/>
      <c r="ALT23" s="28"/>
      <c r="ALU23" s="28"/>
      <c r="ALV23" s="28"/>
      <c r="ALW23" s="28"/>
      <c r="ALX23" s="28"/>
      <c r="ALY23" s="28"/>
      <c r="ALZ23" s="28"/>
      <c r="AMA23" s="28"/>
      <c r="AMB23" s="28"/>
      <c r="AMC23" s="28"/>
      <c r="AMD23" s="28"/>
      <c r="AME23" s="28"/>
      <c r="AMF23" s="28"/>
      <c r="AMG23" s="28"/>
      <c r="AMH23" s="28"/>
      <c r="AMI23" s="28"/>
      <c r="AMJ23" s="28"/>
      <c r="AMK23" s="28"/>
      <c r="AML23" s="28"/>
    </row>
    <row r="24" spans="1:1026" x14ac:dyDescent="0.2">
      <c r="A24" s="35" t="s">
        <v>163</v>
      </c>
      <c r="B24" s="33" t="s">
        <v>123</v>
      </c>
      <c r="C24" s="33"/>
      <c r="D24" s="35"/>
      <c r="E24" s="33"/>
      <c r="F24" s="48">
        <v>1</v>
      </c>
      <c r="G24" s="33" t="s">
        <v>27</v>
      </c>
      <c r="H24" s="84"/>
      <c r="I24" s="5">
        <f>F24*H24</f>
        <v>0</v>
      </c>
      <c r="K24" s="29"/>
      <c r="M24" s="30"/>
      <c r="N24" s="30"/>
    </row>
    <row r="25" spans="1:1026" x14ac:dyDescent="0.2">
      <c r="A25" s="35" t="s">
        <v>164</v>
      </c>
      <c r="B25" s="33" t="s">
        <v>34</v>
      </c>
      <c r="C25" s="33" t="s">
        <v>131</v>
      </c>
      <c r="D25" s="33" t="s">
        <v>35</v>
      </c>
      <c r="E25" s="33"/>
      <c r="F25" s="48">
        <v>3</v>
      </c>
      <c r="G25" s="33" t="s">
        <v>27</v>
      </c>
      <c r="H25" s="84"/>
      <c r="I25" s="5">
        <f>F25*H25</f>
        <v>0</v>
      </c>
      <c r="K25" s="29"/>
      <c r="M25" s="30"/>
      <c r="N25" s="30"/>
    </row>
    <row r="26" spans="1:1026" x14ac:dyDescent="0.2">
      <c r="A26" s="35" t="s">
        <v>165</v>
      </c>
      <c r="B26" s="33" t="s">
        <v>79</v>
      </c>
      <c r="C26" s="33" t="s">
        <v>80</v>
      </c>
      <c r="D26" s="35" t="s">
        <v>81</v>
      </c>
      <c r="E26" s="33"/>
      <c r="F26" s="40">
        <v>0.4</v>
      </c>
      <c r="G26" s="33" t="s">
        <v>75</v>
      </c>
      <c r="H26" s="81"/>
      <c r="I26" s="5">
        <f>F26*H26</f>
        <v>0</v>
      </c>
      <c r="K26" s="29"/>
      <c r="M26" s="30"/>
      <c r="N26" s="30"/>
    </row>
    <row r="27" spans="1:1026" x14ac:dyDescent="0.2">
      <c r="B27" s="33"/>
      <c r="C27" s="33"/>
      <c r="D27" s="35"/>
      <c r="E27" s="33"/>
      <c r="F27" s="48"/>
      <c r="G27" s="33"/>
      <c r="H27" s="34"/>
      <c r="I27" s="5"/>
      <c r="K27" s="29"/>
      <c r="M27" s="30"/>
      <c r="N27" s="30"/>
    </row>
    <row r="28" spans="1:1026" s="47" customFormat="1" x14ac:dyDescent="0.2">
      <c r="B28" s="52" t="s">
        <v>128</v>
      </c>
      <c r="C28" s="52"/>
      <c r="E28" s="52"/>
      <c r="F28" s="53"/>
      <c r="G28" s="52"/>
      <c r="H28" s="54"/>
      <c r="I28" s="55"/>
      <c r="J28" s="51"/>
      <c r="K28" s="56"/>
      <c r="L28" s="28"/>
      <c r="M28" s="57"/>
      <c r="N28" s="57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28"/>
      <c r="IQ28" s="28"/>
      <c r="IR28" s="28"/>
      <c r="IS28" s="28"/>
      <c r="IT28" s="28"/>
      <c r="IU28" s="28"/>
      <c r="IV28" s="28"/>
      <c r="IW28" s="28"/>
      <c r="IX28" s="28"/>
      <c r="IY28" s="28"/>
      <c r="IZ28" s="28"/>
      <c r="JA28" s="28"/>
      <c r="JB28" s="28"/>
      <c r="JC28" s="28"/>
      <c r="JD28" s="28"/>
      <c r="JE28" s="28"/>
      <c r="JF28" s="28"/>
      <c r="JG28" s="28"/>
      <c r="JH28" s="28"/>
      <c r="JI28" s="28"/>
      <c r="JJ28" s="28"/>
      <c r="JK28" s="28"/>
      <c r="JL28" s="28"/>
      <c r="JM28" s="28"/>
      <c r="JN28" s="28"/>
      <c r="JO28" s="28"/>
      <c r="JP28" s="28"/>
      <c r="JQ28" s="28"/>
      <c r="JR28" s="28"/>
      <c r="JS28" s="28"/>
      <c r="JT28" s="28"/>
      <c r="JU28" s="28"/>
      <c r="JV28" s="28"/>
      <c r="JW28" s="28"/>
      <c r="JX28" s="28"/>
      <c r="JY28" s="28"/>
      <c r="JZ28" s="28"/>
      <c r="KA28" s="28"/>
      <c r="KB28" s="28"/>
      <c r="KC28" s="28"/>
      <c r="KD28" s="28"/>
      <c r="KE28" s="28"/>
      <c r="KF28" s="28"/>
      <c r="KG28" s="28"/>
      <c r="KH28" s="28"/>
      <c r="KI28" s="28"/>
      <c r="KJ28" s="28"/>
      <c r="KK28" s="28"/>
      <c r="KL28" s="28"/>
      <c r="KM28" s="28"/>
      <c r="KN28" s="28"/>
      <c r="KO28" s="28"/>
      <c r="KP28" s="28"/>
      <c r="KQ28" s="28"/>
      <c r="KR28" s="28"/>
      <c r="KS28" s="28"/>
      <c r="KT28" s="28"/>
      <c r="KU28" s="28"/>
      <c r="KV28" s="28"/>
      <c r="KW28" s="28"/>
      <c r="KX28" s="28"/>
      <c r="KY28" s="28"/>
      <c r="KZ28" s="28"/>
      <c r="LA28" s="28"/>
      <c r="LB28" s="28"/>
      <c r="LC28" s="28"/>
      <c r="LD28" s="28"/>
      <c r="LE28" s="28"/>
      <c r="LF28" s="28"/>
      <c r="LG28" s="28"/>
      <c r="LH28" s="28"/>
      <c r="LI28" s="28"/>
      <c r="LJ28" s="28"/>
      <c r="LK28" s="28"/>
      <c r="LL28" s="28"/>
      <c r="LM28" s="28"/>
      <c r="LN28" s="28"/>
      <c r="LO28" s="28"/>
      <c r="LP28" s="28"/>
      <c r="LQ28" s="28"/>
      <c r="LR28" s="28"/>
      <c r="LS28" s="28"/>
      <c r="LT28" s="28"/>
      <c r="LU28" s="28"/>
      <c r="LV28" s="28"/>
      <c r="LW28" s="28"/>
      <c r="LX28" s="28"/>
      <c r="LY28" s="28"/>
      <c r="LZ28" s="28"/>
      <c r="MA28" s="28"/>
      <c r="MB28" s="28"/>
      <c r="MC28" s="28"/>
      <c r="MD28" s="28"/>
      <c r="ME28" s="28"/>
      <c r="MF28" s="28"/>
      <c r="MG28" s="28"/>
      <c r="MH28" s="28"/>
      <c r="MI28" s="28"/>
      <c r="MJ28" s="28"/>
      <c r="MK28" s="28"/>
      <c r="ML28" s="28"/>
      <c r="MM28" s="28"/>
      <c r="MN28" s="28"/>
      <c r="MO28" s="28"/>
      <c r="MP28" s="28"/>
      <c r="MQ28" s="28"/>
      <c r="MR28" s="28"/>
      <c r="MS28" s="28"/>
      <c r="MT28" s="28"/>
      <c r="MU28" s="28"/>
      <c r="MV28" s="28"/>
      <c r="MW28" s="28"/>
      <c r="MX28" s="28"/>
      <c r="MY28" s="28"/>
      <c r="MZ28" s="28"/>
      <c r="NA28" s="28"/>
      <c r="NB28" s="28"/>
      <c r="NC28" s="28"/>
      <c r="ND28" s="28"/>
      <c r="NE28" s="28"/>
      <c r="NF28" s="28"/>
      <c r="NG28" s="28"/>
      <c r="NH28" s="28"/>
      <c r="NI28" s="28"/>
      <c r="NJ28" s="28"/>
      <c r="NK28" s="28"/>
      <c r="NL28" s="28"/>
      <c r="NM28" s="28"/>
      <c r="NN28" s="28"/>
      <c r="NO28" s="28"/>
      <c r="NP28" s="28"/>
      <c r="NQ28" s="28"/>
      <c r="NR28" s="28"/>
      <c r="NS28" s="28"/>
      <c r="NT28" s="28"/>
      <c r="NU28" s="28"/>
      <c r="NV28" s="28"/>
      <c r="NW28" s="28"/>
      <c r="NX28" s="28"/>
      <c r="NY28" s="28"/>
      <c r="NZ28" s="28"/>
      <c r="OA28" s="28"/>
      <c r="OB28" s="28"/>
      <c r="OC28" s="28"/>
      <c r="OD28" s="28"/>
      <c r="OE28" s="28"/>
      <c r="OF28" s="28"/>
      <c r="OG28" s="28"/>
      <c r="OH28" s="28"/>
      <c r="OI28" s="28"/>
      <c r="OJ28" s="28"/>
      <c r="OK28" s="28"/>
      <c r="OL28" s="28"/>
      <c r="OM28" s="28"/>
      <c r="ON28" s="28"/>
      <c r="OO28" s="28"/>
      <c r="OP28" s="28"/>
      <c r="OQ28" s="28"/>
      <c r="OR28" s="28"/>
      <c r="OS28" s="28"/>
      <c r="OT28" s="28"/>
      <c r="OU28" s="28"/>
      <c r="OV28" s="28"/>
      <c r="OW28" s="28"/>
      <c r="OX28" s="28"/>
      <c r="OY28" s="28"/>
      <c r="OZ28" s="28"/>
      <c r="PA28" s="28"/>
      <c r="PB28" s="28"/>
      <c r="PC28" s="28"/>
      <c r="PD28" s="28"/>
      <c r="PE28" s="28"/>
      <c r="PF28" s="28"/>
      <c r="PG28" s="28"/>
      <c r="PH28" s="28"/>
      <c r="PI28" s="28"/>
      <c r="PJ28" s="28"/>
      <c r="PK28" s="28"/>
      <c r="PL28" s="28"/>
      <c r="PM28" s="28"/>
      <c r="PN28" s="28"/>
      <c r="PO28" s="28"/>
      <c r="PP28" s="28"/>
      <c r="PQ28" s="28"/>
      <c r="PR28" s="28"/>
      <c r="PS28" s="28"/>
      <c r="PT28" s="28"/>
      <c r="PU28" s="28"/>
      <c r="PV28" s="28"/>
      <c r="PW28" s="28"/>
      <c r="PX28" s="28"/>
      <c r="PY28" s="28"/>
      <c r="PZ28" s="28"/>
      <c r="QA28" s="28"/>
      <c r="QB28" s="28"/>
      <c r="QC28" s="28"/>
      <c r="QD28" s="28"/>
      <c r="QE28" s="28"/>
      <c r="QF28" s="28"/>
      <c r="QG28" s="28"/>
      <c r="QH28" s="28"/>
      <c r="QI28" s="28"/>
      <c r="QJ28" s="28"/>
      <c r="QK28" s="28"/>
      <c r="QL28" s="28"/>
      <c r="QM28" s="28"/>
      <c r="QN28" s="28"/>
      <c r="QO28" s="28"/>
      <c r="QP28" s="28"/>
      <c r="QQ28" s="28"/>
      <c r="QR28" s="28"/>
      <c r="QS28" s="28"/>
      <c r="QT28" s="28"/>
      <c r="QU28" s="28"/>
      <c r="QV28" s="28"/>
      <c r="QW28" s="28"/>
      <c r="QX28" s="28"/>
      <c r="QY28" s="28"/>
      <c r="QZ28" s="28"/>
      <c r="RA28" s="28"/>
      <c r="RB28" s="28"/>
      <c r="RC28" s="28"/>
      <c r="RD28" s="28"/>
      <c r="RE28" s="28"/>
      <c r="RF28" s="28"/>
      <c r="RG28" s="28"/>
      <c r="RH28" s="28"/>
      <c r="RI28" s="28"/>
      <c r="RJ28" s="28"/>
      <c r="RK28" s="28"/>
      <c r="RL28" s="28"/>
      <c r="RM28" s="28"/>
      <c r="RN28" s="28"/>
      <c r="RO28" s="28"/>
      <c r="RP28" s="28"/>
      <c r="RQ28" s="28"/>
      <c r="RR28" s="28"/>
      <c r="RS28" s="28"/>
      <c r="RT28" s="28"/>
      <c r="RU28" s="28"/>
      <c r="RV28" s="28"/>
      <c r="RW28" s="28"/>
      <c r="RX28" s="28"/>
      <c r="RY28" s="28"/>
      <c r="RZ28" s="28"/>
      <c r="SA28" s="28"/>
      <c r="SB28" s="28"/>
      <c r="SC28" s="28"/>
      <c r="SD28" s="28"/>
      <c r="SE28" s="28"/>
      <c r="SF28" s="28"/>
      <c r="SG28" s="28"/>
      <c r="SH28" s="28"/>
      <c r="SI28" s="28"/>
      <c r="SJ28" s="28"/>
      <c r="SK28" s="28"/>
      <c r="SL28" s="28"/>
      <c r="SM28" s="28"/>
      <c r="SN28" s="28"/>
      <c r="SO28" s="28"/>
      <c r="SP28" s="28"/>
      <c r="SQ28" s="28"/>
      <c r="SR28" s="28"/>
      <c r="SS28" s="28"/>
      <c r="ST28" s="28"/>
      <c r="SU28" s="28"/>
      <c r="SV28" s="28"/>
      <c r="SW28" s="28"/>
      <c r="SX28" s="28"/>
      <c r="SY28" s="28"/>
      <c r="SZ28" s="28"/>
      <c r="TA28" s="28"/>
      <c r="TB28" s="28"/>
      <c r="TC28" s="28"/>
      <c r="TD28" s="28"/>
      <c r="TE28" s="28"/>
      <c r="TF28" s="28"/>
      <c r="TG28" s="28"/>
      <c r="TH28" s="28"/>
      <c r="TI28" s="28"/>
      <c r="TJ28" s="28"/>
      <c r="TK28" s="28"/>
      <c r="TL28" s="28"/>
      <c r="TM28" s="28"/>
      <c r="TN28" s="28"/>
      <c r="TO28" s="28"/>
      <c r="TP28" s="28"/>
      <c r="TQ28" s="28"/>
      <c r="TR28" s="28"/>
      <c r="TS28" s="28"/>
      <c r="TT28" s="28"/>
      <c r="TU28" s="28"/>
      <c r="TV28" s="28"/>
      <c r="TW28" s="28"/>
      <c r="TX28" s="28"/>
      <c r="TY28" s="28"/>
      <c r="TZ28" s="28"/>
      <c r="UA28" s="28"/>
      <c r="UB28" s="28"/>
      <c r="UC28" s="28"/>
      <c r="UD28" s="28"/>
      <c r="UE28" s="28"/>
      <c r="UF28" s="28"/>
      <c r="UG28" s="28"/>
      <c r="UH28" s="28"/>
      <c r="UI28" s="28"/>
      <c r="UJ28" s="28"/>
      <c r="UK28" s="28"/>
      <c r="UL28" s="28"/>
      <c r="UM28" s="28"/>
      <c r="UN28" s="28"/>
      <c r="UO28" s="28"/>
      <c r="UP28" s="28"/>
      <c r="UQ28" s="28"/>
      <c r="UR28" s="28"/>
      <c r="US28" s="28"/>
      <c r="UT28" s="28"/>
      <c r="UU28" s="28"/>
      <c r="UV28" s="28"/>
      <c r="UW28" s="28"/>
      <c r="UX28" s="28"/>
      <c r="UY28" s="28"/>
      <c r="UZ28" s="28"/>
      <c r="VA28" s="28"/>
      <c r="VB28" s="28"/>
      <c r="VC28" s="28"/>
      <c r="VD28" s="28"/>
      <c r="VE28" s="28"/>
      <c r="VF28" s="28"/>
      <c r="VG28" s="28"/>
      <c r="VH28" s="28"/>
      <c r="VI28" s="28"/>
      <c r="VJ28" s="28"/>
      <c r="VK28" s="28"/>
      <c r="VL28" s="28"/>
      <c r="VM28" s="28"/>
      <c r="VN28" s="28"/>
      <c r="VO28" s="28"/>
      <c r="VP28" s="28"/>
      <c r="VQ28" s="28"/>
      <c r="VR28" s="28"/>
      <c r="VS28" s="28"/>
      <c r="VT28" s="28"/>
      <c r="VU28" s="28"/>
      <c r="VV28" s="28"/>
      <c r="VW28" s="28"/>
      <c r="VX28" s="28"/>
      <c r="VY28" s="28"/>
      <c r="VZ28" s="28"/>
      <c r="WA28" s="28"/>
      <c r="WB28" s="28"/>
      <c r="WC28" s="28"/>
      <c r="WD28" s="28"/>
      <c r="WE28" s="28"/>
      <c r="WF28" s="28"/>
      <c r="WG28" s="28"/>
      <c r="WH28" s="28"/>
      <c r="WI28" s="28"/>
      <c r="WJ28" s="28"/>
      <c r="WK28" s="28"/>
      <c r="WL28" s="28"/>
      <c r="WM28" s="28"/>
      <c r="WN28" s="28"/>
      <c r="WO28" s="28"/>
      <c r="WP28" s="28"/>
      <c r="WQ28" s="28"/>
      <c r="WR28" s="28"/>
      <c r="WS28" s="28"/>
      <c r="WT28" s="28"/>
      <c r="WU28" s="28"/>
      <c r="WV28" s="28"/>
      <c r="WW28" s="28"/>
      <c r="WX28" s="28"/>
      <c r="WY28" s="28"/>
      <c r="WZ28" s="28"/>
      <c r="XA28" s="28"/>
      <c r="XB28" s="28"/>
      <c r="XC28" s="28"/>
      <c r="XD28" s="28"/>
      <c r="XE28" s="28"/>
      <c r="XF28" s="28"/>
      <c r="XG28" s="28"/>
      <c r="XH28" s="28"/>
      <c r="XI28" s="28"/>
      <c r="XJ28" s="28"/>
      <c r="XK28" s="28"/>
      <c r="XL28" s="28"/>
      <c r="XM28" s="28"/>
      <c r="XN28" s="28"/>
      <c r="XO28" s="28"/>
      <c r="XP28" s="28"/>
      <c r="XQ28" s="28"/>
      <c r="XR28" s="28"/>
      <c r="XS28" s="28"/>
      <c r="XT28" s="28"/>
      <c r="XU28" s="28"/>
      <c r="XV28" s="28"/>
      <c r="XW28" s="28"/>
      <c r="XX28" s="28"/>
      <c r="XY28" s="28"/>
      <c r="XZ28" s="28"/>
      <c r="YA28" s="28"/>
      <c r="YB28" s="28"/>
      <c r="YC28" s="28"/>
      <c r="YD28" s="28"/>
      <c r="YE28" s="28"/>
      <c r="YF28" s="28"/>
      <c r="YG28" s="28"/>
      <c r="YH28" s="28"/>
      <c r="YI28" s="28"/>
      <c r="YJ28" s="28"/>
      <c r="YK28" s="28"/>
      <c r="YL28" s="28"/>
      <c r="YM28" s="28"/>
      <c r="YN28" s="28"/>
      <c r="YO28" s="28"/>
      <c r="YP28" s="28"/>
      <c r="YQ28" s="28"/>
      <c r="YR28" s="28"/>
      <c r="YS28" s="28"/>
      <c r="YT28" s="28"/>
      <c r="YU28" s="28"/>
      <c r="YV28" s="28"/>
      <c r="YW28" s="28"/>
      <c r="YX28" s="28"/>
      <c r="YY28" s="28"/>
      <c r="YZ28" s="28"/>
      <c r="ZA28" s="28"/>
      <c r="ZB28" s="28"/>
      <c r="ZC28" s="28"/>
      <c r="ZD28" s="28"/>
      <c r="ZE28" s="28"/>
      <c r="ZF28" s="28"/>
      <c r="ZG28" s="28"/>
      <c r="ZH28" s="28"/>
      <c r="ZI28" s="28"/>
      <c r="ZJ28" s="28"/>
      <c r="ZK28" s="28"/>
      <c r="ZL28" s="28"/>
      <c r="ZM28" s="28"/>
      <c r="ZN28" s="28"/>
      <c r="ZO28" s="28"/>
      <c r="ZP28" s="28"/>
      <c r="ZQ28" s="28"/>
      <c r="ZR28" s="28"/>
      <c r="ZS28" s="28"/>
      <c r="ZT28" s="28"/>
      <c r="ZU28" s="28"/>
      <c r="ZV28" s="28"/>
      <c r="ZW28" s="28"/>
      <c r="ZX28" s="28"/>
      <c r="ZY28" s="28"/>
      <c r="ZZ28" s="28"/>
      <c r="AAA28" s="28"/>
      <c r="AAB28" s="28"/>
      <c r="AAC28" s="28"/>
      <c r="AAD28" s="28"/>
      <c r="AAE28" s="28"/>
      <c r="AAF28" s="28"/>
      <c r="AAG28" s="28"/>
      <c r="AAH28" s="28"/>
      <c r="AAI28" s="28"/>
      <c r="AAJ28" s="28"/>
      <c r="AAK28" s="28"/>
      <c r="AAL28" s="28"/>
      <c r="AAM28" s="28"/>
      <c r="AAN28" s="28"/>
      <c r="AAO28" s="28"/>
      <c r="AAP28" s="28"/>
      <c r="AAQ28" s="28"/>
      <c r="AAR28" s="28"/>
      <c r="AAS28" s="28"/>
      <c r="AAT28" s="28"/>
      <c r="AAU28" s="28"/>
      <c r="AAV28" s="28"/>
      <c r="AAW28" s="28"/>
      <c r="AAX28" s="28"/>
      <c r="AAY28" s="28"/>
      <c r="AAZ28" s="28"/>
      <c r="ABA28" s="28"/>
      <c r="ABB28" s="28"/>
      <c r="ABC28" s="28"/>
      <c r="ABD28" s="28"/>
      <c r="ABE28" s="28"/>
      <c r="ABF28" s="28"/>
      <c r="ABG28" s="28"/>
      <c r="ABH28" s="28"/>
      <c r="ABI28" s="28"/>
      <c r="ABJ28" s="28"/>
      <c r="ABK28" s="28"/>
      <c r="ABL28" s="28"/>
      <c r="ABM28" s="28"/>
      <c r="ABN28" s="28"/>
      <c r="ABO28" s="28"/>
      <c r="ABP28" s="28"/>
      <c r="ABQ28" s="28"/>
      <c r="ABR28" s="28"/>
      <c r="ABS28" s="28"/>
      <c r="ABT28" s="28"/>
      <c r="ABU28" s="28"/>
      <c r="ABV28" s="28"/>
      <c r="ABW28" s="28"/>
      <c r="ABX28" s="28"/>
      <c r="ABY28" s="28"/>
      <c r="ABZ28" s="28"/>
      <c r="ACA28" s="28"/>
      <c r="ACB28" s="28"/>
      <c r="ACC28" s="28"/>
      <c r="ACD28" s="28"/>
      <c r="ACE28" s="28"/>
      <c r="ACF28" s="28"/>
      <c r="ACG28" s="28"/>
      <c r="ACH28" s="28"/>
      <c r="ACI28" s="28"/>
      <c r="ACJ28" s="28"/>
      <c r="ACK28" s="28"/>
      <c r="ACL28" s="28"/>
      <c r="ACM28" s="28"/>
      <c r="ACN28" s="28"/>
      <c r="ACO28" s="28"/>
      <c r="ACP28" s="28"/>
      <c r="ACQ28" s="28"/>
      <c r="ACR28" s="28"/>
      <c r="ACS28" s="28"/>
      <c r="ACT28" s="28"/>
      <c r="ACU28" s="28"/>
      <c r="ACV28" s="28"/>
      <c r="ACW28" s="28"/>
      <c r="ACX28" s="28"/>
      <c r="ACY28" s="28"/>
      <c r="ACZ28" s="28"/>
      <c r="ADA28" s="28"/>
      <c r="ADB28" s="28"/>
      <c r="ADC28" s="28"/>
      <c r="ADD28" s="28"/>
      <c r="ADE28" s="28"/>
      <c r="ADF28" s="28"/>
      <c r="ADG28" s="28"/>
      <c r="ADH28" s="28"/>
      <c r="ADI28" s="28"/>
      <c r="ADJ28" s="28"/>
      <c r="ADK28" s="28"/>
      <c r="ADL28" s="28"/>
      <c r="ADM28" s="28"/>
      <c r="ADN28" s="28"/>
      <c r="ADO28" s="28"/>
      <c r="ADP28" s="28"/>
      <c r="ADQ28" s="28"/>
      <c r="ADR28" s="28"/>
      <c r="ADS28" s="28"/>
      <c r="ADT28" s="28"/>
      <c r="ADU28" s="28"/>
      <c r="ADV28" s="28"/>
      <c r="ADW28" s="28"/>
      <c r="ADX28" s="28"/>
      <c r="ADY28" s="28"/>
      <c r="ADZ28" s="28"/>
      <c r="AEA28" s="28"/>
      <c r="AEB28" s="28"/>
      <c r="AEC28" s="28"/>
      <c r="AED28" s="28"/>
      <c r="AEE28" s="28"/>
      <c r="AEF28" s="28"/>
      <c r="AEG28" s="28"/>
      <c r="AEH28" s="28"/>
      <c r="AEI28" s="28"/>
      <c r="AEJ28" s="28"/>
      <c r="AEK28" s="28"/>
      <c r="AEL28" s="28"/>
      <c r="AEM28" s="28"/>
      <c r="AEN28" s="28"/>
      <c r="AEO28" s="28"/>
      <c r="AEP28" s="28"/>
      <c r="AEQ28" s="28"/>
      <c r="AER28" s="28"/>
      <c r="AES28" s="28"/>
      <c r="AET28" s="28"/>
      <c r="AEU28" s="28"/>
      <c r="AEV28" s="28"/>
      <c r="AEW28" s="28"/>
      <c r="AEX28" s="28"/>
      <c r="AEY28" s="28"/>
      <c r="AEZ28" s="28"/>
      <c r="AFA28" s="28"/>
      <c r="AFB28" s="28"/>
      <c r="AFC28" s="28"/>
      <c r="AFD28" s="28"/>
      <c r="AFE28" s="28"/>
      <c r="AFF28" s="28"/>
      <c r="AFG28" s="28"/>
      <c r="AFH28" s="28"/>
      <c r="AFI28" s="28"/>
      <c r="AFJ28" s="28"/>
      <c r="AFK28" s="28"/>
      <c r="AFL28" s="28"/>
      <c r="AFM28" s="28"/>
      <c r="AFN28" s="28"/>
      <c r="AFO28" s="28"/>
      <c r="AFP28" s="28"/>
      <c r="AFQ28" s="28"/>
      <c r="AFR28" s="28"/>
      <c r="AFS28" s="28"/>
      <c r="AFT28" s="28"/>
      <c r="AFU28" s="28"/>
      <c r="AFV28" s="28"/>
      <c r="AFW28" s="28"/>
      <c r="AFX28" s="28"/>
      <c r="AFY28" s="28"/>
      <c r="AFZ28" s="28"/>
      <c r="AGA28" s="28"/>
      <c r="AGB28" s="28"/>
      <c r="AGC28" s="28"/>
      <c r="AGD28" s="28"/>
      <c r="AGE28" s="28"/>
      <c r="AGF28" s="28"/>
      <c r="AGG28" s="28"/>
      <c r="AGH28" s="28"/>
      <c r="AGI28" s="28"/>
      <c r="AGJ28" s="28"/>
      <c r="AGK28" s="28"/>
      <c r="AGL28" s="28"/>
      <c r="AGM28" s="28"/>
      <c r="AGN28" s="28"/>
      <c r="AGO28" s="28"/>
      <c r="AGP28" s="28"/>
      <c r="AGQ28" s="28"/>
      <c r="AGR28" s="28"/>
      <c r="AGS28" s="28"/>
      <c r="AGT28" s="28"/>
      <c r="AGU28" s="28"/>
      <c r="AGV28" s="28"/>
      <c r="AGW28" s="28"/>
      <c r="AGX28" s="28"/>
      <c r="AGY28" s="28"/>
      <c r="AGZ28" s="28"/>
      <c r="AHA28" s="28"/>
      <c r="AHB28" s="28"/>
      <c r="AHC28" s="28"/>
      <c r="AHD28" s="28"/>
      <c r="AHE28" s="28"/>
      <c r="AHF28" s="28"/>
      <c r="AHG28" s="28"/>
      <c r="AHH28" s="28"/>
      <c r="AHI28" s="28"/>
      <c r="AHJ28" s="28"/>
      <c r="AHK28" s="28"/>
      <c r="AHL28" s="28"/>
      <c r="AHM28" s="28"/>
      <c r="AHN28" s="28"/>
      <c r="AHO28" s="28"/>
      <c r="AHP28" s="28"/>
      <c r="AHQ28" s="28"/>
      <c r="AHR28" s="28"/>
      <c r="AHS28" s="28"/>
      <c r="AHT28" s="28"/>
      <c r="AHU28" s="28"/>
      <c r="AHV28" s="28"/>
      <c r="AHW28" s="28"/>
      <c r="AHX28" s="28"/>
      <c r="AHY28" s="28"/>
      <c r="AHZ28" s="28"/>
      <c r="AIA28" s="28"/>
      <c r="AIB28" s="28"/>
      <c r="AIC28" s="28"/>
      <c r="AID28" s="28"/>
      <c r="AIE28" s="28"/>
      <c r="AIF28" s="28"/>
      <c r="AIG28" s="28"/>
      <c r="AIH28" s="28"/>
      <c r="AII28" s="28"/>
      <c r="AIJ28" s="28"/>
      <c r="AIK28" s="28"/>
      <c r="AIL28" s="28"/>
      <c r="AIM28" s="28"/>
      <c r="AIN28" s="28"/>
      <c r="AIO28" s="28"/>
      <c r="AIP28" s="28"/>
      <c r="AIQ28" s="28"/>
      <c r="AIR28" s="28"/>
      <c r="AIS28" s="28"/>
      <c r="AIT28" s="28"/>
      <c r="AIU28" s="28"/>
      <c r="AIV28" s="28"/>
      <c r="AIW28" s="28"/>
      <c r="AIX28" s="28"/>
      <c r="AIY28" s="28"/>
      <c r="AIZ28" s="28"/>
      <c r="AJA28" s="28"/>
      <c r="AJB28" s="28"/>
      <c r="AJC28" s="28"/>
      <c r="AJD28" s="28"/>
      <c r="AJE28" s="28"/>
      <c r="AJF28" s="28"/>
      <c r="AJG28" s="28"/>
      <c r="AJH28" s="28"/>
      <c r="AJI28" s="28"/>
      <c r="AJJ28" s="28"/>
      <c r="AJK28" s="28"/>
      <c r="AJL28" s="28"/>
      <c r="AJM28" s="28"/>
      <c r="AJN28" s="28"/>
      <c r="AJO28" s="28"/>
      <c r="AJP28" s="28"/>
      <c r="AJQ28" s="28"/>
      <c r="AJR28" s="28"/>
      <c r="AJS28" s="28"/>
      <c r="AJT28" s="28"/>
      <c r="AJU28" s="28"/>
      <c r="AJV28" s="28"/>
      <c r="AJW28" s="28"/>
      <c r="AJX28" s="28"/>
      <c r="AJY28" s="28"/>
      <c r="AJZ28" s="28"/>
      <c r="AKA28" s="28"/>
      <c r="AKB28" s="28"/>
      <c r="AKC28" s="28"/>
      <c r="AKD28" s="28"/>
      <c r="AKE28" s="28"/>
      <c r="AKF28" s="28"/>
      <c r="AKG28" s="28"/>
      <c r="AKH28" s="28"/>
      <c r="AKI28" s="28"/>
      <c r="AKJ28" s="28"/>
      <c r="AKK28" s="28"/>
      <c r="AKL28" s="28"/>
      <c r="AKM28" s="28"/>
      <c r="AKN28" s="28"/>
      <c r="AKO28" s="28"/>
      <c r="AKP28" s="28"/>
      <c r="AKQ28" s="28"/>
      <c r="AKR28" s="28"/>
      <c r="AKS28" s="28"/>
      <c r="AKT28" s="28"/>
      <c r="AKU28" s="28"/>
      <c r="AKV28" s="28"/>
      <c r="AKW28" s="28"/>
      <c r="AKX28" s="28"/>
      <c r="AKY28" s="28"/>
      <c r="AKZ28" s="28"/>
      <c r="ALA28" s="28"/>
      <c r="ALB28" s="28"/>
      <c r="ALC28" s="28"/>
      <c r="ALD28" s="28"/>
      <c r="ALE28" s="28"/>
      <c r="ALF28" s="28"/>
      <c r="ALG28" s="28"/>
      <c r="ALH28" s="28"/>
      <c r="ALI28" s="28"/>
      <c r="ALJ28" s="28"/>
      <c r="ALK28" s="28"/>
      <c r="ALL28" s="28"/>
      <c r="ALM28" s="28"/>
      <c r="ALN28" s="28"/>
      <c r="ALO28" s="28"/>
      <c r="ALP28" s="28"/>
      <c r="ALQ28" s="28"/>
      <c r="ALR28" s="28"/>
      <c r="ALS28" s="28"/>
      <c r="ALT28" s="28"/>
      <c r="ALU28" s="28"/>
      <c r="ALV28" s="28"/>
      <c r="ALW28" s="28"/>
      <c r="ALX28" s="28"/>
      <c r="ALY28" s="28"/>
      <c r="ALZ28" s="28"/>
      <c r="AMA28" s="28"/>
      <c r="AMB28" s="28"/>
      <c r="AMC28" s="28"/>
      <c r="AMD28" s="28"/>
      <c r="AME28" s="28"/>
      <c r="AMF28" s="28"/>
      <c r="AMG28" s="28"/>
      <c r="AMH28" s="28"/>
      <c r="AMI28" s="28"/>
      <c r="AMJ28" s="28"/>
      <c r="AMK28" s="28"/>
      <c r="AML28" s="28"/>
    </row>
    <row r="29" spans="1:1026" x14ac:dyDescent="0.2">
      <c r="A29" s="35" t="s">
        <v>166</v>
      </c>
      <c r="B29" s="33" t="s">
        <v>129</v>
      </c>
      <c r="C29" s="33"/>
      <c r="D29" s="35"/>
      <c r="E29" s="33"/>
      <c r="F29" s="48">
        <v>2</v>
      </c>
      <c r="G29" s="33" t="s">
        <v>27</v>
      </c>
      <c r="H29" s="84"/>
      <c r="I29" s="5">
        <f>F29*H29</f>
        <v>0</v>
      </c>
      <c r="K29" s="29"/>
      <c r="M29" s="30"/>
      <c r="N29" s="30"/>
    </row>
    <row r="30" spans="1:1026" x14ac:dyDescent="0.2">
      <c r="A30" s="35" t="s">
        <v>167</v>
      </c>
      <c r="B30" s="33" t="s">
        <v>130</v>
      </c>
      <c r="C30" s="33"/>
      <c r="D30" s="35"/>
      <c r="E30" s="33"/>
      <c r="F30" s="48"/>
      <c r="G30" s="33"/>
      <c r="H30" s="34"/>
      <c r="I30" s="5"/>
      <c r="K30" s="29"/>
      <c r="M30" s="30"/>
      <c r="N30" s="30"/>
    </row>
    <row r="31" spans="1:1026" x14ac:dyDescent="0.2">
      <c r="A31" s="35" t="s">
        <v>168</v>
      </c>
      <c r="B31" s="33" t="s">
        <v>34</v>
      </c>
      <c r="C31" s="33" t="s">
        <v>131</v>
      </c>
      <c r="D31" s="33" t="s">
        <v>132</v>
      </c>
      <c r="E31" s="33"/>
      <c r="F31" s="48">
        <v>3</v>
      </c>
      <c r="G31" s="33" t="s">
        <v>27</v>
      </c>
      <c r="H31" s="84"/>
      <c r="I31" s="5">
        <f t="shared" ref="I31:I33" si="0">F31*H31</f>
        <v>0</v>
      </c>
      <c r="K31" s="29"/>
      <c r="M31" s="30"/>
      <c r="N31" s="30"/>
    </row>
    <row r="32" spans="1:1026" x14ac:dyDescent="0.2">
      <c r="A32" s="35" t="s">
        <v>169</v>
      </c>
      <c r="B32" s="33" t="s">
        <v>34</v>
      </c>
      <c r="C32" s="33" t="s">
        <v>131</v>
      </c>
      <c r="D32" s="33" t="s">
        <v>78</v>
      </c>
      <c r="E32" s="33"/>
      <c r="F32" s="48">
        <v>6</v>
      </c>
      <c r="G32" s="33" t="s">
        <v>27</v>
      </c>
      <c r="H32" s="84"/>
      <c r="I32" s="5">
        <f t="shared" si="0"/>
        <v>0</v>
      </c>
      <c r="K32" s="29"/>
      <c r="M32" s="30"/>
      <c r="N32" s="30"/>
    </row>
    <row r="33" spans="1:14" x14ac:dyDescent="0.2">
      <c r="A33" s="35" t="s">
        <v>170</v>
      </c>
      <c r="B33" s="33" t="s">
        <v>34</v>
      </c>
      <c r="C33" s="33" t="s">
        <v>131</v>
      </c>
      <c r="D33" s="33" t="s">
        <v>133</v>
      </c>
      <c r="E33" s="33"/>
      <c r="F33" s="48">
        <v>3</v>
      </c>
      <c r="G33" s="33" t="s">
        <v>27</v>
      </c>
      <c r="H33" s="84"/>
      <c r="I33" s="5">
        <f t="shared" si="0"/>
        <v>0</v>
      </c>
      <c r="K33" s="29"/>
      <c r="M33" s="30"/>
      <c r="N33" s="30"/>
    </row>
    <row r="34" spans="1:14" x14ac:dyDescent="0.2">
      <c r="B34" s="33"/>
      <c r="C34" s="33"/>
      <c r="D34" s="33"/>
      <c r="E34" s="33"/>
      <c r="F34" s="40"/>
      <c r="G34" s="33"/>
      <c r="H34" s="34"/>
      <c r="I34" s="5"/>
      <c r="K34" s="29"/>
      <c r="M34" s="30"/>
      <c r="N34" s="30"/>
    </row>
    <row r="35" spans="1:14" x14ac:dyDescent="0.2">
      <c r="B35" s="35" t="s">
        <v>83</v>
      </c>
      <c r="C35" s="35"/>
      <c r="D35" s="35"/>
      <c r="E35" s="35"/>
      <c r="F35" s="35"/>
      <c r="G35" s="35"/>
      <c r="H35" s="34"/>
      <c r="I35" s="34"/>
    </row>
    <row r="36" spans="1:14" x14ac:dyDescent="0.2">
      <c r="B36" s="35" t="s">
        <v>84</v>
      </c>
      <c r="C36" s="35"/>
      <c r="D36" s="35"/>
      <c r="E36" s="35"/>
      <c r="F36" s="35"/>
      <c r="G36" s="35"/>
      <c r="H36" s="34"/>
      <c r="I36" s="34"/>
    </row>
    <row r="37" spans="1:14" x14ac:dyDescent="0.2">
      <c r="B37" s="35" t="s">
        <v>85</v>
      </c>
      <c r="C37" s="35"/>
      <c r="D37" s="35"/>
      <c r="E37" s="35"/>
      <c r="F37" s="35"/>
      <c r="G37" s="35"/>
      <c r="H37" s="34"/>
      <c r="I37" s="34"/>
    </row>
    <row r="38" spans="1:14" x14ac:dyDescent="0.2">
      <c r="B38" s="35"/>
      <c r="C38" s="35"/>
      <c r="D38" s="35"/>
      <c r="E38" s="35"/>
      <c r="F38" s="35"/>
      <c r="G38" s="35"/>
      <c r="H38" s="34"/>
      <c r="I38" s="34"/>
    </row>
    <row r="39" spans="1:14" x14ac:dyDescent="0.2">
      <c r="A39" s="35" t="s">
        <v>170</v>
      </c>
      <c r="B39" s="33" t="s">
        <v>86</v>
      </c>
      <c r="C39" s="41" t="s">
        <v>87</v>
      </c>
      <c r="D39" s="35" t="s">
        <v>88</v>
      </c>
      <c r="E39" s="33"/>
      <c r="F39" s="35">
        <v>220</v>
      </c>
      <c r="G39" s="41" t="s">
        <v>38</v>
      </c>
      <c r="H39" s="85"/>
      <c r="I39" s="5">
        <f>F39*H39</f>
        <v>0</v>
      </c>
    </row>
    <row r="41" spans="1:14" x14ac:dyDescent="0.2">
      <c r="B41" s="25"/>
      <c r="C41" s="25"/>
      <c r="D41" s="25"/>
      <c r="E41" s="25"/>
      <c r="I41" s="5"/>
      <c r="K41" s="29"/>
      <c r="M41" s="30"/>
      <c r="N41" s="30"/>
    </row>
    <row r="42" spans="1:14" x14ac:dyDescent="0.2">
      <c r="B42" s="52" t="s">
        <v>36</v>
      </c>
      <c r="I42" s="31">
        <f>SUM(I21:I41)</f>
        <v>0</v>
      </c>
    </row>
    <row r="43" spans="1:14" x14ac:dyDescent="0.2">
      <c r="H43" s="4"/>
      <c r="I43" s="5"/>
      <c r="M43" s="30"/>
      <c r="N43" s="30"/>
    </row>
    <row r="46" spans="1:14" x14ac:dyDescent="0.2">
      <c r="B46" s="52" t="s">
        <v>37</v>
      </c>
    </row>
    <row r="47" spans="1:14" x14ac:dyDescent="0.2">
      <c r="B47" s="28"/>
    </row>
    <row r="48" spans="1:14" x14ac:dyDescent="0.2">
      <c r="B48" s="52" t="s">
        <v>134</v>
      </c>
    </row>
    <row r="49" spans="1:18" x14ac:dyDescent="0.2">
      <c r="A49" s="35" t="s">
        <v>171</v>
      </c>
      <c r="B49" s="33" t="s">
        <v>39</v>
      </c>
      <c r="C49" s="33" t="s">
        <v>127</v>
      </c>
      <c r="D49" s="33"/>
      <c r="E49" s="33"/>
      <c r="F49" s="48">
        <v>410</v>
      </c>
      <c r="G49" s="33" t="s">
        <v>38</v>
      </c>
      <c r="H49" s="84"/>
      <c r="I49" s="5">
        <f>F49*H49</f>
        <v>0</v>
      </c>
    </row>
    <row r="50" spans="1:18" x14ac:dyDescent="0.2">
      <c r="A50" s="35" t="s">
        <v>172</v>
      </c>
      <c r="B50" s="33" t="s">
        <v>39</v>
      </c>
      <c r="C50" s="33" t="s">
        <v>41</v>
      </c>
      <c r="D50" s="33"/>
      <c r="E50" s="33"/>
      <c r="F50" s="40">
        <v>820</v>
      </c>
      <c r="G50" s="33" t="s">
        <v>38</v>
      </c>
      <c r="H50" s="84"/>
      <c r="I50" s="5">
        <f>F50*H50</f>
        <v>0</v>
      </c>
      <c r="K50" s="25"/>
    </row>
    <row r="51" spans="1:18" x14ac:dyDescent="0.2">
      <c r="A51" s="35" t="s">
        <v>173</v>
      </c>
      <c r="B51" s="33" t="s">
        <v>42</v>
      </c>
      <c r="C51" s="25" t="s">
        <v>43</v>
      </c>
      <c r="D51" s="25" t="s">
        <v>82</v>
      </c>
      <c r="E51" s="25"/>
      <c r="F51" s="40">
        <v>40</v>
      </c>
      <c r="G51" s="33" t="s">
        <v>38</v>
      </c>
      <c r="H51" s="79"/>
      <c r="I51" s="5">
        <f>F51*H51</f>
        <v>0</v>
      </c>
      <c r="K51" s="25"/>
      <c r="L51" s="17"/>
      <c r="M51" s="17"/>
      <c r="N51" s="17"/>
      <c r="O51" s="17"/>
      <c r="P51" s="17"/>
      <c r="Q51" s="17"/>
      <c r="R51" s="17"/>
    </row>
    <row r="52" spans="1:18" x14ac:dyDescent="0.2">
      <c r="B52" s="33"/>
      <c r="C52" s="25"/>
      <c r="D52" s="25"/>
      <c r="E52" s="25"/>
      <c r="F52" s="40"/>
      <c r="G52" s="33"/>
      <c r="I52" s="5"/>
      <c r="K52" s="25"/>
      <c r="L52" s="17"/>
      <c r="M52" s="17"/>
      <c r="N52" s="17"/>
      <c r="O52" s="17"/>
      <c r="P52" s="17"/>
      <c r="Q52" s="17"/>
      <c r="R52" s="17"/>
    </row>
    <row r="53" spans="1:18" x14ac:dyDescent="0.2">
      <c r="B53" s="33" t="s">
        <v>135</v>
      </c>
      <c r="C53" s="25"/>
      <c r="D53" s="25"/>
      <c r="E53" s="25"/>
      <c r="F53" s="40"/>
      <c r="G53" s="33"/>
      <c r="I53" s="5"/>
      <c r="K53" s="25"/>
      <c r="L53" s="17"/>
      <c r="M53" s="17"/>
      <c r="N53" s="17"/>
      <c r="O53" s="17"/>
      <c r="P53" s="17"/>
      <c r="Q53" s="17"/>
      <c r="R53" s="17"/>
    </row>
    <row r="54" spans="1:18" x14ac:dyDescent="0.2">
      <c r="A54" s="35" t="s">
        <v>174</v>
      </c>
      <c r="B54" s="33" t="s">
        <v>39</v>
      </c>
      <c r="C54" s="33" t="s">
        <v>41</v>
      </c>
      <c r="D54" s="33"/>
      <c r="E54" s="33"/>
      <c r="F54" s="40">
        <v>160</v>
      </c>
      <c r="G54" s="33" t="s">
        <v>38</v>
      </c>
      <c r="H54" s="84"/>
      <c r="I54" s="5">
        <f>F54*H54</f>
        <v>0</v>
      </c>
      <c r="K54" s="25"/>
      <c r="L54" s="17"/>
      <c r="M54" s="17"/>
      <c r="N54" s="17"/>
      <c r="O54" s="17"/>
      <c r="P54" s="17"/>
      <c r="Q54" s="17"/>
      <c r="R54" s="17"/>
    </row>
    <row r="55" spans="1:18" x14ac:dyDescent="0.2">
      <c r="A55" s="35" t="s">
        <v>175</v>
      </c>
      <c r="B55" s="33" t="s">
        <v>39</v>
      </c>
      <c r="C55" s="33" t="s">
        <v>40</v>
      </c>
      <c r="D55" s="33"/>
      <c r="E55" s="33"/>
      <c r="F55" s="48">
        <v>120</v>
      </c>
      <c r="G55" s="33" t="s">
        <v>38</v>
      </c>
      <c r="H55" s="84"/>
      <c r="I55" s="5">
        <f t="shared" ref="I55:I57" si="1">F55*H55</f>
        <v>0</v>
      </c>
      <c r="K55" s="25"/>
      <c r="L55" s="17"/>
      <c r="M55" s="17"/>
      <c r="N55" s="17"/>
      <c r="O55" s="17"/>
      <c r="P55" s="17"/>
      <c r="Q55" s="17"/>
      <c r="R55" s="17"/>
    </row>
    <row r="56" spans="1:18" x14ac:dyDescent="0.2">
      <c r="A56" s="35" t="s">
        <v>176</v>
      </c>
      <c r="B56" s="33" t="s">
        <v>39</v>
      </c>
      <c r="C56" s="33" t="s">
        <v>136</v>
      </c>
      <c r="D56" s="33"/>
      <c r="E56" s="33"/>
      <c r="F56" s="48">
        <v>20</v>
      </c>
      <c r="G56" s="33" t="s">
        <v>38</v>
      </c>
      <c r="H56" s="84"/>
      <c r="I56" s="5">
        <f t="shared" si="1"/>
        <v>0</v>
      </c>
      <c r="K56" s="25"/>
      <c r="L56" s="17"/>
      <c r="M56" s="17"/>
      <c r="N56" s="17"/>
      <c r="O56" s="17"/>
      <c r="P56" s="17"/>
      <c r="Q56" s="17"/>
      <c r="R56" s="17"/>
    </row>
    <row r="57" spans="1:18" x14ac:dyDescent="0.2">
      <c r="A57" s="35" t="s">
        <v>177</v>
      </c>
      <c r="B57" s="33" t="s">
        <v>137</v>
      </c>
      <c r="C57" s="33" t="s">
        <v>138</v>
      </c>
      <c r="D57" s="35" t="s">
        <v>139</v>
      </c>
      <c r="E57" s="33"/>
      <c r="F57" s="48">
        <v>50</v>
      </c>
      <c r="G57" s="33" t="s">
        <v>38</v>
      </c>
      <c r="H57" s="84"/>
      <c r="I57" s="5">
        <f t="shared" si="1"/>
        <v>0</v>
      </c>
      <c r="K57" s="25"/>
      <c r="L57" s="17"/>
      <c r="M57" s="17"/>
      <c r="N57" s="17"/>
      <c r="O57" s="17"/>
      <c r="P57" s="17"/>
      <c r="Q57" s="17"/>
      <c r="R57" s="17"/>
    </row>
    <row r="58" spans="1:18" x14ac:dyDescent="0.2">
      <c r="A58" s="35" t="s">
        <v>178</v>
      </c>
      <c r="B58" s="62" t="s">
        <v>151</v>
      </c>
      <c r="C58" s="62" t="s">
        <v>152</v>
      </c>
      <c r="D58" s="63" t="s">
        <v>153</v>
      </c>
      <c r="E58" s="62" t="s">
        <v>114</v>
      </c>
      <c r="F58" s="64">
        <v>10</v>
      </c>
      <c r="G58" s="62" t="s">
        <v>38</v>
      </c>
      <c r="H58" s="86"/>
      <c r="I58" s="65">
        <f t="shared" ref="I58:I60" si="2">F58*H58</f>
        <v>0</v>
      </c>
      <c r="K58" s="25"/>
      <c r="L58" s="17"/>
      <c r="M58" s="17"/>
      <c r="N58" s="17"/>
      <c r="O58" s="17"/>
      <c r="P58" s="17"/>
      <c r="Q58" s="17"/>
      <c r="R58" s="17"/>
    </row>
    <row r="59" spans="1:18" x14ac:dyDescent="0.2">
      <c r="A59" s="35" t="s">
        <v>179</v>
      </c>
      <c r="B59" s="62" t="s">
        <v>154</v>
      </c>
      <c r="C59" s="62" t="s">
        <v>155</v>
      </c>
      <c r="D59" s="63" t="s">
        <v>139</v>
      </c>
      <c r="E59" s="62" t="s">
        <v>114</v>
      </c>
      <c r="F59" s="64">
        <v>10</v>
      </c>
      <c r="G59" s="62" t="s">
        <v>27</v>
      </c>
      <c r="H59" s="86"/>
      <c r="I59" s="65">
        <f t="shared" si="2"/>
        <v>0</v>
      </c>
      <c r="K59" s="25"/>
      <c r="L59" s="17"/>
      <c r="M59" s="17"/>
      <c r="N59" s="17"/>
      <c r="O59" s="17"/>
      <c r="P59" s="17"/>
      <c r="Q59" s="17"/>
      <c r="R59" s="17"/>
    </row>
    <row r="60" spans="1:18" x14ac:dyDescent="0.2">
      <c r="A60" s="35" t="s">
        <v>180</v>
      </c>
      <c r="B60" s="62" t="s">
        <v>156</v>
      </c>
      <c r="C60" s="62" t="s">
        <v>157</v>
      </c>
      <c r="D60" s="63" t="s">
        <v>139</v>
      </c>
      <c r="E60" s="62" t="s">
        <v>114</v>
      </c>
      <c r="F60" s="64">
        <v>10</v>
      </c>
      <c r="G60" s="62" t="s">
        <v>27</v>
      </c>
      <c r="H60" s="86"/>
      <c r="I60" s="65">
        <f t="shared" si="2"/>
        <v>0</v>
      </c>
      <c r="K60" s="25"/>
      <c r="L60" s="17"/>
      <c r="M60" s="17"/>
      <c r="N60" s="17"/>
      <c r="O60" s="17"/>
      <c r="P60" s="17"/>
      <c r="Q60" s="17"/>
      <c r="R60" s="17"/>
    </row>
    <row r="61" spans="1:18" x14ac:dyDescent="0.2">
      <c r="F61" s="40"/>
      <c r="K61" s="25"/>
      <c r="L61" s="17"/>
      <c r="M61" s="17"/>
      <c r="N61" s="17"/>
      <c r="O61" s="17"/>
      <c r="P61" s="17"/>
      <c r="Q61" s="17"/>
      <c r="R61" s="17"/>
    </row>
    <row r="62" spans="1:18" x14ac:dyDescent="0.2">
      <c r="B62" s="28" t="s">
        <v>44</v>
      </c>
      <c r="F62" s="40"/>
      <c r="I62" s="31">
        <f>SUM(I49:I61)</f>
        <v>0</v>
      </c>
    </row>
    <row r="63" spans="1:18" x14ac:dyDescent="0.2">
      <c r="B63" s="35"/>
      <c r="C63" s="35"/>
      <c r="D63" s="35"/>
      <c r="E63" s="35"/>
      <c r="F63" s="35"/>
      <c r="G63" s="35"/>
      <c r="H63" s="35"/>
      <c r="I63" s="35"/>
    </row>
    <row r="64" spans="1:18" x14ac:dyDescent="0.2">
      <c r="F64" s="40"/>
    </row>
  </sheetData>
  <pageMargins left="0.70866141732283472" right="0.70866141732283472" top="1.2598425196850394" bottom="0.78740157480314965" header="0.51181102362204722" footer="0.31496062992125984"/>
  <pageSetup paperSize="9" scale="80" firstPageNumber="0" orientation="portrait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L52"/>
  <sheetViews>
    <sheetView showZeros="0" tabSelected="1" topLeftCell="A43" zoomScaleNormal="100" workbookViewId="0">
      <selection activeCell="F50" sqref="F50"/>
    </sheetView>
  </sheetViews>
  <sheetFormatPr defaultRowHeight="12.75" x14ac:dyDescent="0.2"/>
  <cols>
    <col min="1" max="1" width="6.125" style="35" customWidth="1"/>
    <col min="2" max="2" width="21.25" style="4"/>
    <col min="3" max="3" width="11.5" style="4"/>
    <col min="4" max="4" width="10.875" style="4"/>
    <col min="5" max="5" width="4.625" style="4"/>
    <col min="6" max="6" width="8.375" style="58"/>
    <col min="7" max="7" width="3.625" style="4"/>
    <col min="8" max="8" width="8.875" style="26"/>
    <col min="9" max="9" width="11.125" style="26"/>
    <col min="10" max="10" width="14" style="32"/>
    <col min="11" max="255" width="11.125" style="4"/>
    <col min="256" max="1026" width="0" style="4" hidden="1"/>
    <col min="1027" max="16384" width="9" style="35"/>
  </cols>
  <sheetData>
    <row r="1" spans="1:10" x14ac:dyDescent="0.2">
      <c r="B1" s="43" t="s">
        <v>115</v>
      </c>
      <c r="C1" s="44"/>
      <c r="D1" s="58"/>
    </row>
    <row r="2" spans="1:10" x14ac:dyDescent="0.2">
      <c r="B2" s="43" t="s">
        <v>116</v>
      </c>
      <c r="C2" s="44"/>
      <c r="D2" s="58"/>
    </row>
    <row r="3" spans="1:10" x14ac:dyDescent="0.2">
      <c r="B3" s="43" t="s">
        <v>118</v>
      </c>
      <c r="C3" s="44"/>
      <c r="D3" s="58"/>
    </row>
    <row r="4" spans="1:10" x14ac:dyDescent="0.2">
      <c r="B4" s="43" t="s">
        <v>117</v>
      </c>
      <c r="C4" s="44"/>
      <c r="D4" s="58"/>
    </row>
    <row r="5" spans="1:10" x14ac:dyDescent="0.2">
      <c r="B5" s="46"/>
      <c r="C5" s="46"/>
      <c r="D5" s="58"/>
    </row>
    <row r="6" spans="1:10" x14ac:dyDescent="0.2">
      <c r="B6" s="46"/>
      <c r="C6" s="46"/>
      <c r="D6" s="58"/>
    </row>
    <row r="7" spans="1:10" x14ac:dyDescent="0.2">
      <c r="B7" s="46"/>
      <c r="C7" s="46"/>
      <c r="D7" s="58"/>
    </row>
    <row r="8" spans="1:10" x14ac:dyDescent="0.2">
      <c r="B8" s="46"/>
      <c r="C8" s="46"/>
      <c r="D8" s="58"/>
    </row>
    <row r="9" spans="1:10" ht="13.5" customHeight="1" x14ac:dyDescent="0.2"/>
    <row r="10" spans="1:10" ht="13.5" customHeight="1" x14ac:dyDescent="0.2">
      <c r="A10" s="35" t="s">
        <v>160</v>
      </c>
      <c r="B10" s="72" t="s">
        <v>28</v>
      </c>
      <c r="C10" s="73" t="s">
        <v>207</v>
      </c>
      <c r="D10" s="73"/>
      <c r="E10" s="73"/>
      <c r="F10" s="74" t="s">
        <v>29</v>
      </c>
      <c r="G10" s="75" t="s">
        <v>30</v>
      </c>
      <c r="H10" s="76" t="s">
        <v>31</v>
      </c>
      <c r="I10" s="76" t="s">
        <v>32</v>
      </c>
      <c r="J10" s="77" t="s">
        <v>45</v>
      </c>
    </row>
    <row r="11" spans="1:10" x14ac:dyDescent="0.2">
      <c r="J11" s="32" t="s">
        <v>46</v>
      </c>
    </row>
    <row r="13" spans="1:10" x14ac:dyDescent="0.2">
      <c r="B13" s="28" t="s">
        <v>47</v>
      </c>
    </row>
    <row r="15" spans="1:10" x14ac:dyDescent="0.2">
      <c r="A15" s="35" t="s">
        <v>181</v>
      </c>
      <c r="B15" s="33" t="s">
        <v>48</v>
      </c>
      <c r="D15" s="25" t="s">
        <v>49</v>
      </c>
      <c r="E15" s="33" t="s">
        <v>50</v>
      </c>
      <c r="F15" s="58">
        <v>18</v>
      </c>
      <c r="G15" s="33" t="s">
        <v>27</v>
      </c>
      <c r="H15" s="79"/>
      <c r="I15" s="5">
        <f t="shared" ref="I15:I28" si="0">F15*H15</f>
        <v>0</v>
      </c>
      <c r="J15" s="36" t="s">
        <v>51</v>
      </c>
    </row>
    <row r="16" spans="1:10" x14ac:dyDescent="0.2">
      <c r="A16" s="35" t="s">
        <v>182</v>
      </c>
      <c r="B16" s="33" t="s">
        <v>89</v>
      </c>
      <c r="C16" s="33" t="s">
        <v>90</v>
      </c>
      <c r="D16" s="33" t="s">
        <v>91</v>
      </c>
      <c r="E16" s="33" t="s">
        <v>50</v>
      </c>
      <c r="F16" s="42">
        <v>0.4</v>
      </c>
      <c r="G16" s="33" t="s">
        <v>75</v>
      </c>
      <c r="H16" s="80"/>
      <c r="I16" s="5">
        <f t="shared" si="0"/>
        <v>0</v>
      </c>
      <c r="J16" s="36" t="s">
        <v>92</v>
      </c>
    </row>
    <row r="17" spans="1:21" x14ac:dyDescent="0.2">
      <c r="A17" s="35" t="s">
        <v>183</v>
      </c>
      <c r="B17" s="33" t="s">
        <v>86</v>
      </c>
      <c r="C17" s="41" t="s">
        <v>87</v>
      </c>
      <c r="D17" s="35" t="s">
        <v>88</v>
      </c>
      <c r="E17" s="33" t="s">
        <v>50</v>
      </c>
      <c r="F17" s="46">
        <v>220</v>
      </c>
      <c r="G17" s="33" t="s">
        <v>38</v>
      </c>
      <c r="H17" s="81"/>
      <c r="I17" s="5">
        <f t="shared" si="0"/>
        <v>0</v>
      </c>
      <c r="J17" s="36" t="s">
        <v>93</v>
      </c>
    </row>
    <row r="18" spans="1:21" x14ac:dyDescent="0.2">
      <c r="A18" s="35" t="s">
        <v>184</v>
      </c>
      <c r="B18" s="33" t="s">
        <v>142</v>
      </c>
      <c r="C18" s="33"/>
      <c r="D18" s="35"/>
      <c r="E18" s="33" t="s">
        <v>50</v>
      </c>
      <c r="F18" s="48">
        <v>3</v>
      </c>
      <c r="G18" s="33" t="s">
        <v>27</v>
      </c>
      <c r="H18" s="80"/>
      <c r="I18" s="5">
        <f t="shared" si="0"/>
        <v>0</v>
      </c>
      <c r="J18" s="36" t="s">
        <v>143</v>
      </c>
    </row>
    <row r="19" spans="1:21" x14ac:dyDescent="0.2">
      <c r="A19" s="35" t="s">
        <v>185</v>
      </c>
      <c r="B19" s="33" t="s">
        <v>39</v>
      </c>
      <c r="C19" s="33" t="s">
        <v>136</v>
      </c>
      <c r="D19" s="33"/>
      <c r="E19" s="33" t="s">
        <v>50</v>
      </c>
      <c r="F19" s="48">
        <v>20</v>
      </c>
      <c r="G19" s="33" t="s">
        <v>38</v>
      </c>
      <c r="H19" s="81"/>
      <c r="I19" s="5">
        <f t="shared" si="0"/>
        <v>0</v>
      </c>
      <c r="J19" s="36" t="s">
        <v>145</v>
      </c>
    </row>
    <row r="20" spans="1:21" x14ac:dyDescent="0.2">
      <c r="A20" s="35" t="s">
        <v>186</v>
      </c>
      <c r="B20" s="33" t="s">
        <v>39</v>
      </c>
      <c r="C20" s="33" t="s">
        <v>40</v>
      </c>
      <c r="D20" s="33"/>
      <c r="E20" s="33" t="s">
        <v>50</v>
      </c>
      <c r="F20" s="46">
        <v>120</v>
      </c>
      <c r="G20" s="33" t="s">
        <v>38</v>
      </c>
      <c r="H20" s="81"/>
      <c r="I20" s="5">
        <f t="shared" si="0"/>
        <v>0</v>
      </c>
      <c r="J20" s="36" t="s">
        <v>52</v>
      </c>
    </row>
    <row r="21" spans="1:21" x14ac:dyDescent="0.2">
      <c r="A21" s="35" t="s">
        <v>187</v>
      </c>
      <c r="B21" s="33" t="s">
        <v>39</v>
      </c>
      <c r="C21" s="33" t="s">
        <v>127</v>
      </c>
      <c r="D21" s="33"/>
      <c r="E21" s="33" t="s">
        <v>50</v>
      </c>
      <c r="F21" s="48">
        <v>410</v>
      </c>
      <c r="G21" s="33" t="s">
        <v>38</v>
      </c>
      <c r="H21" s="81"/>
      <c r="I21" s="34">
        <f t="shared" si="0"/>
        <v>0</v>
      </c>
      <c r="J21" s="36" t="s">
        <v>144</v>
      </c>
    </row>
    <row r="22" spans="1:21" x14ac:dyDescent="0.2">
      <c r="A22" s="35" t="s">
        <v>188</v>
      </c>
      <c r="B22" s="33" t="s">
        <v>39</v>
      </c>
      <c r="C22" s="33" t="s">
        <v>41</v>
      </c>
      <c r="D22" s="33"/>
      <c r="E22" s="33" t="s">
        <v>50</v>
      </c>
      <c r="F22" s="46">
        <v>980</v>
      </c>
      <c r="G22" s="33" t="s">
        <v>38</v>
      </c>
      <c r="H22" s="81"/>
      <c r="I22" s="5">
        <f t="shared" si="0"/>
        <v>0</v>
      </c>
      <c r="J22" s="36" t="s">
        <v>53</v>
      </c>
    </row>
    <row r="23" spans="1:21" x14ac:dyDescent="0.2">
      <c r="A23" s="35" t="s">
        <v>189</v>
      </c>
      <c r="B23" s="33" t="s">
        <v>42</v>
      </c>
      <c r="C23" s="33" t="s">
        <v>43</v>
      </c>
      <c r="D23" s="25"/>
      <c r="E23" s="33" t="s">
        <v>50</v>
      </c>
      <c r="F23" s="58">
        <v>40</v>
      </c>
      <c r="G23" s="33" t="s">
        <v>38</v>
      </c>
      <c r="H23" s="82"/>
      <c r="I23" s="26">
        <f t="shared" si="0"/>
        <v>0</v>
      </c>
      <c r="J23" s="36" t="s">
        <v>54</v>
      </c>
    </row>
    <row r="24" spans="1:21" x14ac:dyDescent="0.2">
      <c r="A24" s="35" t="s">
        <v>190</v>
      </c>
      <c r="B24" s="33" t="s">
        <v>137</v>
      </c>
      <c r="C24" s="33" t="s">
        <v>138</v>
      </c>
      <c r="D24" s="35" t="s">
        <v>139</v>
      </c>
      <c r="E24" s="33" t="s">
        <v>50</v>
      </c>
      <c r="F24" s="48">
        <v>50</v>
      </c>
      <c r="G24" s="33" t="s">
        <v>38</v>
      </c>
      <c r="H24" s="81"/>
      <c r="I24" s="34">
        <f t="shared" si="0"/>
        <v>0</v>
      </c>
      <c r="J24" s="36" t="s">
        <v>146</v>
      </c>
    </row>
    <row r="25" spans="1:21" x14ac:dyDescent="0.2">
      <c r="A25" s="35" t="s">
        <v>191</v>
      </c>
      <c r="B25" s="33" t="s">
        <v>55</v>
      </c>
      <c r="C25" s="33" t="s">
        <v>147</v>
      </c>
      <c r="D25" s="35"/>
      <c r="E25" s="33" t="s">
        <v>50</v>
      </c>
      <c r="F25" s="48">
        <v>2</v>
      </c>
      <c r="G25" s="33" t="s">
        <v>27</v>
      </c>
      <c r="H25" s="83"/>
      <c r="I25" s="61">
        <f t="shared" si="0"/>
        <v>0</v>
      </c>
      <c r="J25" s="36" t="s">
        <v>148</v>
      </c>
    </row>
    <row r="26" spans="1:21" x14ac:dyDescent="0.2">
      <c r="A26" s="35" t="s">
        <v>192</v>
      </c>
      <c r="B26" s="33" t="s">
        <v>55</v>
      </c>
      <c r="C26" s="33" t="s">
        <v>56</v>
      </c>
      <c r="E26" s="33" t="s">
        <v>50</v>
      </c>
      <c r="F26" s="58">
        <v>4</v>
      </c>
      <c r="G26" s="33" t="s">
        <v>27</v>
      </c>
      <c r="H26" s="82"/>
      <c r="I26" s="26">
        <f t="shared" si="0"/>
        <v>0</v>
      </c>
      <c r="J26" s="36" t="s">
        <v>57</v>
      </c>
    </row>
    <row r="27" spans="1:21" x14ac:dyDescent="0.2">
      <c r="A27" s="35" t="s">
        <v>193</v>
      </c>
      <c r="B27" s="33" t="s">
        <v>55</v>
      </c>
      <c r="C27" s="33" t="s">
        <v>58</v>
      </c>
      <c r="E27" s="33" t="s">
        <v>50</v>
      </c>
      <c r="F27" s="58">
        <v>6</v>
      </c>
      <c r="G27" s="33" t="s">
        <v>27</v>
      </c>
      <c r="H27" s="82"/>
      <c r="I27" s="26">
        <f t="shared" si="0"/>
        <v>0</v>
      </c>
      <c r="J27" s="36" t="s">
        <v>59</v>
      </c>
    </row>
    <row r="28" spans="1:21" x14ac:dyDescent="0.2">
      <c r="A28" s="35" t="s">
        <v>194</v>
      </c>
      <c r="B28" s="33" t="s">
        <v>55</v>
      </c>
      <c r="C28" s="33" t="s">
        <v>149</v>
      </c>
      <c r="D28" s="35"/>
      <c r="E28" s="33" t="s">
        <v>50</v>
      </c>
      <c r="F28" s="48">
        <v>2</v>
      </c>
      <c r="G28" s="33" t="s">
        <v>27</v>
      </c>
      <c r="H28" s="83"/>
      <c r="I28" s="61">
        <f t="shared" si="0"/>
        <v>0</v>
      </c>
      <c r="J28" s="36" t="s">
        <v>150</v>
      </c>
      <c r="M28" s="35"/>
      <c r="N28" s="35"/>
      <c r="O28" s="35"/>
      <c r="P28" s="35"/>
      <c r="Q28" s="35"/>
      <c r="R28" s="35"/>
      <c r="S28" s="35"/>
      <c r="T28" s="35"/>
      <c r="U28" s="35"/>
    </row>
    <row r="29" spans="1:21" x14ac:dyDescent="0.2">
      <c r="B29" s="33"/>
      <c r="C29" s="33"/>
      <c r="D29" s="35"/>
      <c r="E29" s="33"/>
      <c r="F29" s="48"/>
      <c r="G29" s="33"/>
      <c r="H29" s="60"/>
      <c r="I29" s="61"/>
      <c r="J29" s="36"/>
      <c r="M29" s="35"/>
      <c r="N29" s="35"/>
      <c r="O29" s="35"/>
      <c r="P29" s="35"/>
      <c r="Q29" s="35"/>
      <c r="R29" s="35"/>
      <c r="S29" s="35"/>
      <c r="T29" s="35"/>
      <c r="U29" s="35"/>
    </row>
    <row r="30" spans="1:21" x14ac:dyDescent="0.2">
      <c r="B30" s="33" t="s">
        <v>60</v>
      </c>
      <c r="G30" s="33"/>
      <c r="I30" s="31">
        <f>SUM(I15:I28)</f>
        <v>0</v>
      </c>
      <c r="J30" s="36"/>
    </row>
    <row r="31" spans="1:21" x14ac:dyDescent="0.2">
      <c r="B31" s="33"/>
      <c r="G31" s="33"/>
      <c r="J31" s="36"/>
    </row>
    <row r="32" spans="1:21" x14ac:dyDescent="0.2">
      <c r="B32" s="33"/>
      <c r="G32" s="33"/>
      <c r="J32" s="36"/>
    </row>
    <row r="33" spans="1:16" x14ac:dyDescent="0.2">
      <c r="B33" s="33"/>
      <c r="G33" s="33"/>
      <c r="J33" s="36"/>
    </row>
    <row r="34" spans="1:16" x14ac:dyDescent="0.2">
      <c r="B34" s="33" t="s">
        <v>61</v>
      </c>
      <c r="G34" s="33"/>
      <c r="J34" s="36"/>
    </row>
    <row r="35" spans="1:16" x14ac:dyDescent="0.2">
      <c r="B35" s="33"/>
      <c r="G35" s="33"/>
      <c r="J35" s="36"/>
    </row>
    <row r="36" spans="1:16" x14ac:dyDescent="0.2">
      <c r="A36" s="35" t="s">
        <v>195</v>
      </c>
      <c r="B36" s="33" t="s">
        <v>62</v>
      </c>
      <c r="C36" s="25" t="s">
        <v>63</v>
      </c>
      <c r="D36" s="25" t="s">
        <v>64</v>
      </c>
      <c r="G36" s="33"/>
      <c r="H36" s="79"/>
      <c r="I36" s="26">
        <f t="shared" ref="I36:I46" si="1">F36*H36</f>
        <v>0</v>
      </c>
      <c r="J36" s="36" t="s">
        <v>65</v>
      </c>
    </row>
    <row r="37" spans="1:16" x14ac:dyDescent="0.2">
      <c r="A37" s="35" t="s">
        <v>196</v>
      </c>
      <c r="B37" s="33" t="s">
        <v>66</v>
      </c>
      <c r="C37" s="33" t="s">
        <v>94</v>
      </c>
      <c r="D37" s="33" t="s">
        <v>67</v>
      </c>
      <c r="E37" s="33" t="s">
        <v>74</v>
      </c>
      <c r="F37" s="46">
        <v>220</v>
      </c>
      <c r="G37" s="33" t="s">
        <v>38</v>
      </c>
      <c r="H37" s="84"/>
      <c r="I37" s="26">
        <f t="shared" si="1"/>
        <v>0</v>
      </c>
      <c r="J37" s="36">
        <v>460200253</v>
      </c>
    </row>
    <row r="38" spans="1:16" x14ac:dyDescent="0.2">
      <c r="A38" s="35" t="s">
        <v>197</v>
      </c>
      <c r="B38" s="33" t="s">
        <v>66</v>
      </c>
      <c r="C38" s="33" t="s">
        <v>95</v>
      </c>
      <c r="D38" s="33" t="s">
        <v>67</v>
      </c>
      <c r="E38" s="33" t="s">
        <v>74</v>
      </c>
      <c r="F38" s="46">
        <v>20</v>
      </c>
      <c r="G38" s="33" t="s">
        <v>38</v>
      </c>
      <c r="H38" s="84"/>
      <c r="I38" s="26">
        <f t="shared" si="1"/>
        <v>0</v>
      </c>
      <c r="J38" s="36">
        <v>460200253</v>
      </c>
    </row>
    <row r="39" spans="1:16" x14ac:dyDescent="0.2">
      <c r="A39" s="35" t="s">
        <v>198</v>
      </c>
      <c r="B39" s="33" t="s">
        <v>68</v>
      </c>
      <c r="C39" s="33" t="s">
        <v>96</v>
      </c>
      <c r="D39" s="33" t="s">
        <v>97</v>
      </c>
      <c r="E39" s="35"/>
      <c r="F39" s="46">
        <v>240</v>
      </c>
      <c r="G39" s="33" t="s">
        <v>38</v>
      </c>
      <c r="H39" s="84"/>
      <c r="I39" s="26">
        <f t="shared" si="1"/>
        <v>0</v>
      </c>
      <c r="J39" s="36" t="s">
        <v>98</v>
      </c>
    </row>
    <row r="40" spans="1:16" x14ac:dyDescent="0.2">
      <c r="A40" s="35" t="s">
        <v>199</v>
      </c>
      <c r="B40" s="33" t="s">
        <v>69</v>
      </c>
      <c r="C40" s="35"/>
      <c r="D40" s="33" t="s">
        <v>70</v>
      </c>
      <c r="E40" s="35"/>
      <c r="F40" s="46">
        <v>250</v>
      </c>
      <c r="G40" s="33" t="s">
        <v>38</v>
      </c>
      <c r="H40" s="84"/>
      <c r="I40" s="26">
        <f t="shared" si="1"/>
        <v>0</v>
      </c>
      <c r="J40" s="36" t="s">
        <v>71</v>
      </c>
    </row>
    <row r="41" spans="1:16" x14ac:dyDescent="0.2">
      <c r="A41" s="35" t="s">
        <v>200</v>
      </c>
      <c r="B41" s="33" t="s">
        <v>99</v>
      </c>
      <c r="C41" s="33" t="s">
        <v>105</v>
      </c>
      <c r="D41" s="33" t="s">
        <v>106</v>
      </c>
      <c r="E41" s="35"/>
      <c r="F41" s="46">
        <v>25</v>
      </c>
      <c r="G41" s="33" t="s">
        <v>38</v>
      </c>
      <c r="H41" s="84"/>
      <c r="I41" s="34">
        <f t="shared" si="1"/>
        <v>0</v>
      </c>
      <c r="J41" s="36" t="s">
        <v>107</v>
      </c>
      <c r="P41" s="78"/>
    </row>
    <row r="42" spans="1:16" x14ac:dyDescent="0.2">
      <c r="A42" s="35" t="s">
        <v>201</v>
      </c>
      <c r="B42" s="33" t="s">
        <v>72</v>
      </c>
      <c r="C42" s="33" t="s">
        <v>94</v>
      </c>
      <c r="D42" s="33" t="s">
        <v>67</v>
      </c>
      <c r="E42" s="33" t="s">
        <v>74</v>
      </c>
      <c r="F42" s="46">
        <v>220</v>
      </c>
      <c r="G42" s="33" t="s">
        <v>38</v>
      </c>
      <c r="H42" s="84"/>
      <c r="I42" s="26">
        <f t="shared" si="1"/>
        <v>0</v>
      </c>
      <c r="J42" s="36" t="s">
        <v>100</v>
      </c>
    </row>
    <row r="43" spans="1:16" x14ac:dyDescent="0.2">
      <c r="A43" s="35" t="s">
        <v>202</v>
      </c>
      <c r="B43" s="33" t="s">
        <v>72</v>
      </c>
      <c r="C43" s="33" t="s">
        <v>101</v>
      </c>
      <c r="D43" s="33" t="s">
        <v>67</v>
      </c>
      <c r="E43" s="33" t="s">
        <v>74</v>
      </c>
      <c r="F43" s="46">
        <v>20</v>
      </c>
      <c r="G43" s="33" t="s">
        <v>38</v>
      </c>
      <c r="H43" s="84"/>
      <c r="I43" s="26">
        <f t="shared" si="1"/>
        <v>0</v>
      </c>
      <c r="J43" s="36" t="s">
        <v>102</v>
      </c>
    </row>
    <row r="44" spans="1:16" x14ac:dyDescent="0.2">
      <c r="A44" s="35" t="s">
        <v>203</v>
      </c>
      <c r="B44" s="33" t="s">
        <v>73</v>
      </c>
      <c r="D44" s="25" t="s">
        <v>67</v>
      </c>
      <c r="E44" s="25" t="s">
        <v>74</v>
      </c>
      <c r="F44" s="58">
        <v>110</v>
      </c>
      <c r="G44" s="33" t="s">
        <v>75</v>
      </c>
      <c r="H44" s="79"/>
      <c r="I44" s="26">
        <f t="shared" si="1"/>
        <v>0</v>
      </c>
      <c r="J44" s="36" t="s">
        <v>76</v>
      </c>
    </row>
    <row r="45" spans="1:16" x14ac:dyDescent="0.2">
      <c r="A45" s="35" t="s">
        <v>204</v>
      </c>
      <c r="B45" s="33" t="s">
        <v>103</v>
      </c>
      <c r="C45" s="35"/>
      <c r="D45" s="35"/>
      <c r="E45" s="35"/>
      <c r="F45" s="46">
        <v>8</v>
      </c>
      <c r="G45" s="33" t="s">
        <v>27</v>
      </c>
      <c r="H45" s="84"/>
      <c r="I45" s="34">
        <f t="shared" si="1"/>
        <v>0</v>
      </c>
      <c r="J45" s="36" t="s">
        <v>104</v>
      </c>
    </row>
    <row r="46" spans="1:16" x14ac:dyDescent="0.2">
      <c r="A46" s="35" t="s">
        <v>205</v>
      </c>
      <c r="B46" s="33" t="s">
        <v>111</v>
      </c>
      <c r="C46" s="33" t="s">
        <v>108</v>
      </c>
      <c r="D46" s="35"/>
      <c r="E46" s="35"/>
      <c r="F46" s="46">
        <v>4.5999999999999996</v>
      </c>
      <c r="G46" s="33" t="s">
        <v>109</v>
      </c>
      <c r="H46" s="84"/>
      <c r="I46" s="34">
        <f t="shared" si="1"/>
        <v>0</v>
      </c>
      <c r="J46" s="36" t="s">
        <v>110</v>
      </c>
    </row>
    <row r="47" spans="1:16" x14ac:dyDescent="0.2">
      <c r="B47" s="33"/>
    </row>
    <row r="48" spans="1:16" x14ac:dyDescent="0.2">
      <c r="B48" s="33" t="s">
        <v>77</v>
      </c>
      <c r="I48" s="31">
        <f>SUM(I36:I47)</f>
        <v>0</v>
      </c>
    </row>
    <row r="52" spans="6:9" x14ac:dyDescent="0.2">
      <c r="F52" s="59"/>
      <c r="G52" s="38"/>
      <c r="H52" s="37"/>
      <c r="I52" s="39"/>
    </row>
  </sheetData>
  <pageMargins left="0.70866141732283472" right="0.70866141732283472" top="1.2598425196850394" bottom="0.78740157480314965" header="0.51181102362204722" footer="0.31496062992125984"/>
  <pageSetup paperSize="9" scale="80" firstPageNumber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3</vt:i4>
      </vt:variant>
    </vt:vector>
  </HeadingPairs>
  <TitlesOfParts>
    <vt:vector size="7" baseType="lpstr">
      <vt:lpstr>Uchazeč</vt:lpstr>
      <vt:lpstr>Rekapitulace</vt:lpstr>
      <vt:lpstr>kusový,délkový</vt:lpstr>
      <vt:lpstr>montáž,demontáž</vt:lpstr>
      <vt:lpstr>'montáž,demontáž'!Oblast_tisku</vt:lpstr>
      <vt:lpstr>Rekapitulace!Oblast_tisku</vt:lpstr>
      <vt:lpstr>'montáž,demontáž'!Print_Area_1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Lavička Petr</dc:creator>
  <cp:lastModifiedBy>Dolezal Michal</cp:lastModifiedBy>
  <cp:revision>0</cp:revision>
  <cp:lastPrinted>2015-05-29T05:48:59Z</cp:lastPrinted>
  <dcterms:created xsi:type="dcterms:W3CDTF">2000-07-13T10:26:49Z</dcterms:created>
  <dcterms:modified xsi:type="dcterms:W3CDTF">2015-06-19T05:48:00Z</dcterms:modified>
</cp:coreProperties>
</file>